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75" windowWidth="15705" windowHeight="12990" tabRatio="653" activeTab="8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  <sheet name="серпень" sheetId="20" r:id="rId9"/>
  </sheets>
  <definedNames>
    <definedName name="_xlnm.Print_Area" localSheetId="0">Зміст!$A$2:$F$15</definedName>
    <definedName name="_xlnm.Print_Area" localSheetId="3">'І квартал'!$A$1:$D$37</definedName>
    <definedName name="_xlnm.Print_Area" localSheetId="6">'І півріччя'!$A$1:$D$37</definedName>
    <definedName name="_xlnm.Print_Area" localSheetId="4">квітень!$A$1:$D$37</definedName>
    <definedName name="_xlnm.Print_Area" localSheetId="7">липень!$A$1:$D$37</definedName>
    <definedName name="_xlnm.Print_Area" localSheetId="2">лютий!$A$1:$D$33</definedName>
    <definedName name="_xlnm.Print_Area" localSheetId="8">серпень!$A$1:$D$37</definedName>
    <definedName name="_xlnm.Print_Area" localSheetId="1">січень!$A$1:$D$34</definedName>
    <definedName name="_xlnm.Print_Area" localSheetId="5">травень!$A$1:$D$37</definedName>
  </definedNames>
  <calcPr calcId="144525"/>
</workbook>
</file>

<file path=xl/calcChain.xml><?xml version="1.0" encoding="utf-8"?>
<calcChain xmlns="http://schemas.openxmlformats.org/spreadsheetml/2006/main">
  <c r="C33" i="14" l="1"/>
  <c r="B33" i="14"/>
  <c r="B21" i="14"/>
</calcChain>
</file>

<file path=xl/sharedStrings.xml><?xml version="1.0" encoding="utf-8"?>
<sst xmlns="http://schemas.openxmlformats.org/spreadsheetml/2006/main" count="370" uniqueCount="88">
  <si>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</si>
  <si>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</si>
  <si>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</si>
  <si>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</si>
  <si>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</si>
  <si>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</si>
  <si>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</si>
  <si>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</si>
  <si>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</si>
  <si>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</si>
  <si>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</si>
  <si>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</si>
  <si>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</si>
  <si>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</si>
  <si>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</si>
  <si>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</si>
  <si>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</si>
  <si>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</si>
  <si>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</si>
  <si>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</si>
  <si>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</si>
  <si>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</si>
  <si>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</si>
  <si>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</si>
  <si>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</si>
  <si>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</si>
  <si>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</si>
  <si>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</si>
  <si>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</si>
  <si>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</si>
  <si>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</si>
  <si>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</si>
  <si>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</si>
  <si>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</si>
  <si>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</si>
  <si>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</si>
  <si>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</si>
  <si>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</si>
  <si>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</si>
  <si>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</si>
  <si>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</si>
  <si>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</si>
  <si>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</si>
  <si>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Довідково:</t>
  </si>
  <si>
    <t>http://minfin.gov.ua/control/uk/publish/archive/main?cat_id=77440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</si>
  <si>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</si>
  <si>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</si>
  <si>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</si>
  <si>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</si>
  <si>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</si>
  <si>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</si>
  <si>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</si>
  <si>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</si>
  <si>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Текстову інформацію про стан виконання Зведеного бюджету України за відповідний період 2015 року можно знайти на сайті Міністерства фінансів України за посиланням: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</si>
  <si>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</si>
  <si>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</si>
  <si>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</si>
  <si>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</si>
  <si>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</si>
  <si>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</si>
  <si>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</si>
  <si>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</si>
  <si>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</si>
  <si>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</si>
  <si>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</si>
  <si>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</si>
  <si>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</si>
  <si>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</si>
  <si>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</si>
  <si>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</si>
  <si>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</si>
  <si>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</si>
  <si>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</si>
  <si>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</si>
  <si>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</si>
  <si>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</si>
  <si>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</si>
  <si>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</si>
  <si>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</si>
  <si>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</si>
  <si>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</si>
  <si>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</si>
  <si>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</si>
  <si>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січень-серпень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</si>
  <si>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січень-серпень 2014-2015 років</t>
  </si>
  <si>
    <t>* У січні-серпні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523,5 млн. гривень.</t>
  </si>
  <si>
    <t>за січень-серпень 2014-2015 років</t>
  </si>
  <si>
    <t>http://www.treasury.gov.ua/main/uk/doccatalog/list?currDir=285158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</si>
</sst>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22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32" fillId="0" borderId="25" xfId="35" applyFont="1" applyBorder="1" applyAlignment="1">
      <alignment horizontal="center" vertical="center"/>
    </xf>
    <xf numFmtId="3" fontId="4" fillId="24" borderId="39" xfId="0" applyNumberFormat="1" applyFont="1" applyFill="1" applyBorder="1" applyAlignment="1">
      <alignment horizontal="center" vertical="center" wrapText="1"/>
    </xf>
    <xf numFmtId="3" fontId="4" fillId="24" borderId="40" xfId="0" applyNumberFormat="1" applyFont="1" applyFill="1" applyBorder="1" applyAlignment="1">
      <alignment horizontal="center" vertical="center" wrapText="1"/>
    </xf>
    <xf numFmtId="0" fontId="14" fillId="23" borderId="41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41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42" xfId="0" applyFont="1" applyFill="1" applyBorder="1" applyAlignment="1">
      <alignment vertical="center" wrapText="1"/>
    </xf>
    <xf numFmtId="3" fontId="36" fillId="24" borderId="39" xfId="0" applyNumberFormat="1" applyFont="1" applyFill="1" applyBorder="1" applyAlignment="1">
      <alignment horizontal="center" vertical="center" wrapText="1"/>
    </xf>
    <xf numFmtId="3" fontId="36" fillId="24" borderId="40" xfId="0" applyNumberFormat="1" applyFont="1" applyFill="1" applyBorder="1" applyAlignment="1">
      <alignment horizontal="center" vertical="center" wrapText="1"/>
    </xf>
    <xf numFmtId="0" fontId="37" fillId="23" borderId="41" xfId="0" applyFont="1" applyFill="1" applyBorder="1" applyAlignment="1">
      <alignment wrapText="1"/>
    </xf>
    <xf numFmtId="164" fontId="37" fillId="23" borderId="41" xfId="0" applyNumberFormat="1" applyFont="1" applyFill="1" applyBorder="1" applyAlignment="1">
      <alignment horizontal="right" vertical="center"/>
    </xf>
    <xf numFmtId="164" fontId="37" fillId="23" borderId="11" xfId="0" applyNumberFormat="1" applyFont="1" applyFill="1" applyBorder="1" applyAlignment="1">
      <alignment horizontal="right" vertical="center"/>
    </xf>
    <xf numFmtId="164" fontId="37" fillId="23" borderId="19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left" wrapText="1" indent="2"/>
    </xf>
    <xf numFmtId="164" fontId="34" fillId="0" borderId="5" xfId="0" applyNumberFormat="1" applyFont="1" applyBorder="1" applyAlignment="1">
      <alignment horizontal="right" vertical="center"/>
    </xf>
    <xf numFmtId="164" fontId="34" fillId="0" borderId="9" xfId="0" applyNumberFormat="1" applyFont="1" applyBorder="1" applyAlignment="1">
      <alignment horizontal="right" vertical="center"/>
    </xf>
    <xf numFmtId="164" fontId="34" fillId="0" borderId="18" xfId="0" applyNumberFormat="1" applyFont="1" applyBorder="1" applyAlignment="1">
      <alignment horizontal="right" vertical="center"/>
    </xf>
    <xf numFmtId="164" fontId="34" fillId="0" borderId="5" xfId="0" applyNumberFormat="1" applyFont="1" applyFill="1" applyBorder="1" applyAlignment="1">
      <alignment horizontal="right" vertical="center"/>
    </xf>
    <xf numFmtId="164" fontId="34" fillId="0" borderId="9" xfId="0" applyNumberFormat="1" applyFont="1" applyFill="1" applyBorder="1" applyAlignment="1">
      <alignment horizontal="right" vertical="center"/>
    </xf>
    <xf numFmtId="164" fontId="34" fillId="0" borderId="18" xfId="0" applyNumberFormat="1" applyFont="1" applyFill="1" applyBorder="1" applyAlignment="1">
      <alignment horizontal="right" vertical="center"/>
    </xf>
    <xf numFmtId="0" fontId="34" fillId="0" borderId="5" xfId="0" applyFont="1" applyBorder="1" applyAlignment="1">
      <alignment horizontal="left" wrapText="1" indent="2"/>
    </xf>
    <xf numFmtId="0" fontId="34" fillId="0" borderId="5" xfId="0" applyFont="1" applyFill="1" applyBorder="1" applyAlignment="1">
      <alignment horizontal="left" vertical="center" wrapText="1" indent="2"/>
    </xf>
    <xf numFmtId="0" fontId="37" fillId="23" borderId="5" xfId="0" applyFont="1" applyFill="1" applyBorder="1" applyAlignment="1">
      <alignment wrapText="1"/>
    </xf>
    <xf numFmtId="165" fontId="37" fillId="23" borderId="8" xfId="0" applyNumberFormat="1" applyFont="1" applyFill="1" applyBorder="1" applyAlignment="1">
      <alignment wrapText="1"/>
    </xf>
    <xf numFmtId="165" fontId="37" fillId="23" borderId="9" xfId="0" applyNumberFormat="1" applyFont="1" applyFill="1" applyBorder="1" applyAlignment="1">
      <alignment wrapText="1"/>
    </xf>
    <xf numFmtId="164" fontId="37" fillId="25" borderId="18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left" wrapText="1" indent="1"/>
    </xf>
    <xf numFmtId="164" fontId="34" fillId="0" borderId="8" xfId="0" applyNumberFormat="1" applyFont="1" applyFill="1" applyBorder="1" applyAlignment="1">
      <alignment horizontal="right" vertical="center"/>
    </xf>
    <xf numFmtId="164" fontId="37" fillId="23" borderId="18" xfId="0" applyNumberFormat="1" applyFont="1" applyFill="1" applyBorder="1" applyAlignment="1">
      <alignment horizontal="right" vertical="center"/>
    </xf>
    <xf numFmtId="0" fontId="37" fillId="23" borderId="42" xfId="0" applyFont="1" applyFill="1" applyBorder="1" applyAlignment="1">
      <alignment vertical="center" wrapText="1"/>
    </xf>
    <xf numFmtId="164" fontId="37" fillId="23" borderId="12" xfId="0" applyNumberFormat="1" applyFont="1" applyFill="1" applyBorder="1" applyAlignment="1">
      <alignment horizontal="right" vertical="center"/>
    </xf>
    <xf numFmtId="164" fontId="37" fillId="23" borderId="13" xfId="0" applyNumberFormat="1" applyFont="1" applyFill="1" applyBorder="1" applyAlignment="1">
      <alignment horizontal="right" vertical="center"/>
    </xf>
    <xf numFmtId="164" fontId="37" fillId="23" borderId="14" xfId="0" applyNumberFormat="1" applyFont="1" applyFill="1" applyBorder="1" applyAlignment="1">
      <alignment horizontal="right" vertical="center"/>
    </xf>
    <xf numFmtId="164" fontId="37" fillId="23" borderId="8" xfId="0" applyNumberFormat="1" applyFont="1" applyFill="1" applyBorder="1" applyAlignment="1">
      <alignment wrapText="1"/>
    </xf>
    <xf numFmtId="164" fontId="37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 indent="2"/>
    </xf>
    <xf numFmtId="0" fontId="26" fillId="0" borderId="0" xfId="35" applyFont="1" applyBorder="1" applyAlignment="1">
      <alignment horizontal="left" vertical="center" indent="1"/>
    </xf>
    <xf numFmtId="0" fontId="27" fillId="0" borderId="0" xfId="0" applyFont="1" applyAlignment="1">
      <alignment horizontal="justify" vertical="center" wrapText="1"/>
    </xf>
    <xf numFmtId="0" fontId="28" fillId="0" borderId="0" xfId="35" applyFont="1" applyAlignment="1">
      <alignment horizontal="left" vertical="center" wrapText="1"/>
    </xf>
    <xf numFmtId="0" fontId="24" fillId="0" borderId="30" xfId="37" applyFont="1" applyBorder="1" applyAlignment="1">
      <alignment horizontal="center" vertical="center"/>
    </xf>
    <xf numFmtId="14" fontId="25" fillId="0" borderId="36" xfId="0" applyNumberFormat="1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14" fontId="25" fillId="0" borderId="37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3" fillId="0" borderId="29" xfId="37" applyFont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14" fontId="25" fillId="0" borderId="38" xfId="0" applyNumberFormat="1" applyFont="1" applyBorder="1" applyAlignment="1">
      <alignment horizontal="center" vertical="center"/>
    </xf>
    <xf numFmtId="0" fontId="25" fillId="0" borderId="35" xfId="0" applyFont="1" applyBorder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3" fillId="0" borderId="43" xfId="0" applyFont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4" fillId="24" borderId="0" xfId="0" applyFont="1" applyFill="1" applyBorder="1" applyAlignment="1">
      <alignment horizontal="left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2" fillId="0" borderId="27" xfId="35" applyFont="1" applyBorder="1" applyAlignment="1">
      <alignment horizontal="center" vertical="center"/>
    </xf>
    <xf numFmtId="0" fontId="32" fillId="0" borderId="28" xfId="35" applyFont="1" applyBorder="1" applyAlignment="1">
      <alignment horizontal="center" vertical="center"/>
    </xf>
    <xf numFmtId="164" fontId="29" fillId="0" borderId="20" xfId="0" applyNumberFormat="1" applyFont="1" applyBorder="1" applyAlignment="1">
      <alignment horizontal="left" vertical="center" wrapText="1"/>
    </xf>
    <xf numFmtId="164" fontId="29" fillId="0" borderId="23" xfId="0" applyNumberFormat="1" applyFont="1" applyBorder="1" applyAlignment="1">
      <alignment horizontal="left" vertical="center" wrapText="1"/>
    </xf>
    <xf numFmtId="0" fontId="31" fillId="0" borderId="21" xfId="35" applyFont="1" applyBorder="1" applyAlignment="1">
      <alignment horizontal="left" vertical="center"/>
    </xf>
    <xf numFmtId="0" fontId="29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4" fillId="0" borderId="6" xfId="0" applyNumberFormat="1" applyFont="1" applyFill="1" applyBorder="1" applyAlignment="1">
      <alignment horizontal="center" vertical="center" wrapText="1"/>
    </xf>
    <xf numFmtId="0" fontId="35" fillId="0" borderId="7" xfId="0" applyFont="1" applyBorder="1"/>
    <xf numFmtId="0" fontId="38" fillId="0" borderId="26" xfId="0" applyFont="1" applyBorder="1" applyAlignment="1">
      <alignment horizontal="center" vertical="center" wrapText="1"/>
    </xf>
    <xf numFmtId="0" fontId="31" fillId="0" borderId="21" xfId="35" applyFont="1" applyBorder="1" applyAlignment="1">
      <alignment vertical="center"/>
    </xf>
    <xf numFmtId="0" fontId="29" fillId="0" borderId="24" xfId="0" applyFont="1" applyBorder="1" applyAlignment="1">
      <alignment vertical="center"/>
    </xf>
    <xf numFmtId="0" fontId="16" fillId="0" borderId="0" xfId="35" applyBorder="1" applyAlignment="1">
      <alignment horizontal="center" vertical="center" wrapText="1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control/uk/publish/archive/main?cat_id=77440" TargetMode="External"/><Relationship Id="rId1" Type="http://schemas.openxmlformats.org/officeDocument/2006/relationships/hyperlink" Target="http://minfin.gov.ua/control/uk/publish/archive/main?cat_id=774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5"/>
  <sheetViews>
    <sheetView showGridLines="0" view="pageBreakPreview" zoomScale="110" zoomScaleNormal="110" zoomScaleSheetLayoutView="110" workbookViewId="0">
      <selection activeCell="B12" sqref="B12:D12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94" t="s">
        <v>52</v>
      </c>
      <c r="B2" s="94"/>
      <c r="C2" s="94"/>
      <c r="D2" s="94"/>
      <c r="E2" s="94"/>
      <c r="F2" s="94"/>
      <c r="G2" s="21"/>
      <c r="H2" s="21"/>
      <c r="I2" s="21"/>
    </row>
    <row r="4" spans="1:9" ht="27.75" customHeight="1" x14ac:dyDescent="0.2">
      <c r="A4" s="85" t="s">
        <v>30</v>
      </c>
      <c r="B4" s="85"/>
      <c r="C4" s="85"/>
      <c r="D4" s="85"/>
      <c r="E4" s="85" t="s">
        <v>45</v>
      </c>
      <c r="F4" s="85"/>
      <c r="G4" s="22"/>
      <c r="H4" s="23"/>
      <c r="I4" s="22"/>
    </row>
    <row r="5" spans="1:9" ht="41.25" customHeight="1" x14ac:dyDescent="0.2">
      <c r="A5" s="24">
        <v>1</v>
      </c>
      <c r="B5" s="82" t="s">
        <v>39</v>
      </c>
      <c r="C5" s="82"/>
      <c r="D5" s="82"/>
      <c r="E5" s="86">
        <v>42060</v>
      </c>
      <c r="F5" s="87"/>
    </row>
    <row r="6" spans="1:9" ht="37.5" customHeight="1" x14ac:dyDescent="0.2">
      <c r="A6" s="25">
        <v>2</v>
      </c>
      <c r="B6" s="82" t="s">
        <v>36</v>
      </c>
      <c r="C6" s="82"/>
      <c r="D6" s="82"/>
      <c r="E6" s="88">
        <v>42088</v>
      </c>
      <c r="F6" s="89"/>
    </row>
    <row r="7" spans="1:9" ht="37.5" customHeight="1" x14ac:dyDescent="0.2">
      <c r="A7" s="25">
        <v>3</v>
      </c>
      <c r="B7" s="82" t="s">
        <v>35</v>
      </c>
      <c r="C7" s="82"/>
      <c r="D7" s="82"/>
      <c r="E7" s="88">
        <v>42129</v>
      </c>
      <c r="F7" s="89"/>
    </row>
    <row r="8" spans="1:9" ht="38.25" customHeight="1" x14ac:dyDescent="0.2">
      <c r="A8" s="25">
        <v>4</v>
      </c>
      <c r="B8" s="82" t="s">
        <v>34</v>
      </c>
      <c r="C8" s="82"/>
      <c r="D8" s="82"/>
      <c r="E8" s="88">
        <v>42149</v>
      </c>
      <c r="F8" s="89"/>
    </row>
    <row r="9" spans="1:9" ht="39.75" customHeight="1" x14ac:dyDescent="0.2">
      <c r="A9" s="25">
        <v>5</v>
      </c>
      <c r="B9" s="82" t="s">
        <v>31</v>
      </c>
      <c r="C9" s="82"/>
      <c r="D9" s="82"/>
      <c r="E9" s="88">
        <v>42180</v>
      </c>
      <c r="F9" s="89"/>
    </row>
    <row r="10" spans="1:9" ht="36.75" customHeight="1" x14ac:dyDescent="0.2">
      <c r="A10" s="25">
        <v>6</v>
      </c>
      <c r="B10" s="82" t="s">
        <v>29</v>
      </c>
      <c r="C10" s="82"/>
      <c r="D10" s="82"/>
      <c r="E10" s="88">
        <v>42221</v>
      </c>
      <c r="F10" s="91"/>
    </row>
    <row r="11" spans="1:9" ht="36" customHeight="1" x14ac:dyDescent="0.2">
      <c r="A11" s="25">
        <v>7</v>
      </c>
      <c r="B11" s="82" t="s">
        <v>51</v>
      </c>
      <c r="C11" s="82"/>
      <c r="D11" s="82"/>
      <c r="E11" s="88">
        <v>42241</v>
      </c>
      <c r="F11" s="89"/>
    </row>
    <row r="12" spans="1:9" ht="36" customHeight="1" x14ac:dyDescent="0.2">
      <c r="A12" s="26">
        <v>8</v>
      </c>
      <c r="B12" s="82" t="s">
        <v>86</v>
      </c>
      <c r="C12" s="82"/>
      <c r="D12" s="82"/>
      <c r="E12" s="92">
        <v>42271</v>
      </c>
      <c r="F12" s="93"/>
    </row>
    <row r="13" spans="1:9" ht="21" customHeight="1" thickBot="1" x14ac:dyDescent="0.25">
      <c r="A13" s="90" t="s">
        <v>43</v>
      </c>
      <c r="B13" s="90"/>
      <c r="C13" s="90"/>
      <c r="D13" s="90"/>
      <c r="E13" s="90"/>
      <c r="F13" s="90"/>
    </row>
    <row r="14" spans="1:9" ht="58.5" customHeight="1" thickTop="1" x14ac:dyDescent="0.2">
      <c r="A14" s="83" t="s">
        <v>53</v>
      </c>
      <c r="B14" s="83"/>
      <c r="C14" s="83"/>
      <c r="D14" s="83"/>
      <c r="E14" s="83"/>
      <c r="F14" s="83"/>
    </row>
    <row r="15" spans="1:9" ht="23.25" customHeight="1" x14ac:dyDescent="0.2">
      <c r="A15" s="84" t="s">
        <v>44</v>
      </c>
      <c r="B15" s="84"/>
      <c r="C15" s="84"/>
      <c r="D15" s="84"/>
      <c r="E15" s="84"/>
      <c r="F15" s="84"/>
    </row>
  </sheetData>
  <mergeCells count="22">
    <mergeCell ref="E12:F12"/>
    <mergeCell ref="A2:F2"/>
    <mergeCell ref="B5:D5"/>
    <mergeCell ref="B6:D6"/>
    <mergeCell ref="B7:D7"/>
    <mergeCell ref="B8:D8"/>
    <mergeCell ref="B12:D12"/>
    <mergeCell ref="A14:F14"/>
    <mergeCell ref="A15:F15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A13:F13"/>
    <mergeCell ref="B11:D11"/>
    <mergeCell ref="E11:F11"/>
    <mergeCell ref="E10:F10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5" r:id="rId1"/>
    <hyperlink ref="A15:F15" r:id="rId2" display="http://minfin.gov.ua/control/uk/publish/archive/main?cat_id=77440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</hyperlinks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7" t="s">
        <v>42</v>
      </c>
      <c r="B1" s="98"/>
      <c r="C1" s="99"/>
      <c r="D1" s="99"/>
    </row>
    <row r="2" spans="1:6" ht="33.75" customHeight="1" thickBot="1" x14ac:dyDescent="0.25">
      <c r="A2" s="100" t="s">
        <v>71</v>
      </c>
      <c r="B2" s="100"/>
      <c r="C2" s="100"/>
      <c r="D2" s="100"/>
    </row>
    <row r="3" spans="1:6" s="3" customFormat="1" ht="90" customHeight="1" thickBot="1" x14ac:dyDescent="0.25">
      <c r="A3" s="96" t="s">
        <v>0</v>
      </c>
      <c r="B3" s="101" t="s">
        <v>54</v>
      </c>
      <c r="C3" s="102"/>
      <c r="D3" s="96" t="s">
        <v>5</v>
      </c>
    </row>
    <row r="4" spans="1:6" s="3" customFormat="1" ht="16.5" thickBot="1" x14ac:dyDescent="0.25">
      <c r="A4" s="97"/>
      <c r="B4" s="28" t="s">
        <v>55</v>
      </c>
      <c r="C4" s="29" t="s">
        <v>56</v>
      </c>
      <c r="D4" s="97"/>
    </row>
    <row r="5" spans="1:6" s="5" customFormat="1" ht="18" x14ac:dyDescent="0.25">
      <c r="A5" s="30" t="s">
        <v>13</v>
      </c>
      <c r="B5" s="31">
        <v>32558.67598588</v>
      </c>
      <c r="C5" s="32">
        <v>28724.281452349998</v>
      </c>
      <c r="D5" s="33">
        <v>88.223125119728778</v>
      </c>
      <c r="E5" s="4"/>
      <c r="F5" s="4"/>
    </row>
    <row r="6" spans="1:6" s="36" customFormat="1" ht="15.75" x14ac:dyDescent="0.25">
      <c r="A6" s="34" t="s">
        <v>57</v>
      </c>
      <c r="B6" s="9">
        <v>5043.6785117000009</v>
      </c>
      <c r="C6" s="12">
        <v>5832.9339106000007</v>
      </c>
      <c r="D6" s="35">
        <v>115.64840814237338</v>
      </c>
      <c r="E6" s="4"/>
      <c r="F6" s="4"/>
    </row>
    <row r="7" spans="1:6" s="6" customFormat="1" x14ac:dyDescent="0.2">
      <c r="A7" s="37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7" t="s">
        <v>37</v>
      </c>
      <c r="B8" s="9">
        <v>13895.159377300002</v>
      </c>
      <c r="C8" s="12">
        <v>14398.786147299999</v>
      </c>
      <c r="D8" s="35">
        <v>103.62447638292478</v>
      </c>
      <c r="E8" s="4"/>
      <c r="F8" s="4"/>
    </row>
    <row r="9" spans="1:6" x14ac:dyDescent="0.2">
      <c r="A9" s="37" t="s">
        <v>17</v>
      </c>
      <c r="B9" s="9">
        <v>-5180.0453310399998</v>
      </c>
      <c r="C9" s="12">
        <v>-4816.3978590799998</v>
      </c>
      <c r="D9" s="35">
        <v>92.979839968176677</v>
      </c>
      <c r="E9" s="4"/>
      <c r="F9" s="4"/>
    </row>
    <row r="10" spans="1:6" ht="60" x14ac:dyDescent="0.2">
      <c r="A10" s="37" t="s">
        <v>33</v>
      </c>
      <c r="B10" s="9">
        <v>2095.83831646</v>
      </c>
      <c r="C10" s="12">
        <v>1934.4758933799999</v>
      </c>
      <c r="D10" s="35">
        <v>92.300817204613807</v>
      </c>
      <c r="E10" s="4"/>
      <c r="F10" s="4"/>
    </row>
    <row r="11" spans="1:6" ht="30" x14ac:dyDescent="0.2">
      <c r="A11" s="37" t="s">
        <v>20</v>
      </c>
      <c r="B11" s="9">
        <v>667.6330243299999</v>
      </c>
      <c r="C11" s="12">
        <v>1246.21008781</v>
      </c>
      <c r="D11" s="35">
        <v>186.66094132485858</v>
      </c>
      <c r="E11" s="4"/>
      <c r="F11" s="4"/>
    </row>
    <row r="12" spans="1:6" x14ac:dyDescent="0.2">
      <c r="A12" s="34" t="s">
        <v>41</v>
      </c>
      <c r="B12" s="9">
        <v>1085.6467750300001</v>
      </c>
      <c r="C12" s="12">
        <v>1132.55488225</v>
      </c>
      <c r="D12" s="35">
        <v>104.32075222797062</v>
      </c>
      <c r="E12" s="4"/>
      <c r="F12" s="4"/>
    </row>
    <row r="13" spans="1:6" x14ac:dyDescent="0.2">
      <c r="A13" s="37" t="s">
        <v>58</v>
      </c>
      <c r="B13" s="9">
        <v>969.64924213999961</v>
      </c>
      <c r="C13" s="12">
        <v>822.4561364299999</v>
      </c>
      <c r="D13" s="35">
        <v>84.819963826801228</v>
      </c>
      <c r="E13" s="4"/>
      <c r="F13" s="4"/>
    </row>
    <row r="14" spans="1:6" x14ac:dyDescent="0.2">
      <c r="A14" s="34" t="s">
        <v>2</v>
      </c>
      <c r="B14" s="9">
        <v>788.00166340999999</v>
      </c>
      <c r="C14" s="12">
        <v>770.19197094000003</v>
      </c>
      <c r="D14" s="35">
        <v>97.73989151330845</v>
      </c>
      <c r="E14" s="4"/>
      <c r="F14" s="4"/>
    </row>
    <row r="15" spans="1:6" ht="45" x14ac:dyDescent="0.2">
      <c r="A15" s="37" t="s">
        <v>19</v>
      </c>
      <c r="B15" s="9">
        <v>4037.8693915600002</v>
      </c>
      <c r="C15" s="12">
        <v>0</v>
      </c>
      <c r="D15" s="35" t="s">
        <v>4</v>
      </c>
      <c r="E15" s="4"/>
      <c r="F15" s="4"/>
    </row>
    <row r="16" spans="1:6" s="36" customFormat="1" ht="13.5" customHeight="1" x14ac:dyDescent="0.25">
      <c r="A16" s="34" t="s">
        <v>9</v>
      </c>
      <c r="B16" s="9">
        <v>2441.5966473799999</v>
      </c>
      <c r="C16" s="12">
        <v>1897.9116442600002</v>
      </c>
      <c r="D16" s="35">
        <v>77.73239885042392</v>
      </c>
      <c r="E16" s="4"/>
      <c r="F16" s="4"/>
    </row>
    <row r="17" spans="1:7" s="5" customFormat="1" ht="18" x14ac:dyDescent="0.25">
      <c r="A17" s="38" t="s">
        <v>10</v>
      </c>
      <c r="B17" s="39">
        <v>32606.295799349999</v>
      </c>
      <c r="C17" s="40">
        <v>31306.949504119995</v>
      </c>
      <c r="D17" s="41">
        <v>96.015044753240858</v>
      </c>
      <c r="E17" s="4"/>
      <c r="F17" s="4"/>
    </row>
    <row r="18" spans="1:7" x14ac:dyDescent="0.2">
      <c r="A18" s="42" t="s">
        <v>16</v>
      </c>
      <c r="B18" s="11">
        <v>1529.7196701600005</v>
      </c>
      <c r="C18" s="10">
        <v>1430.1014617600013</v>
      </c>
      <c r="D18" s="35">
        <v>93.487812810200722</v>
      </c>
      <c r="E18" s="4"/>
      <c r="F18" s="7"/>
      <c r="G18" s="2"/>
    </row>
    <row r="19" spans="1:7" s="43" customFormat="1" x14ac:dyDescent="0.2">
      <c r="A19" s="42" t="s">
        <v>59</v>
      </c>
      <c r="B19" s="11">
        <v>3178.9522448799999</v>
      </c>
      <c r="C19" s="10">
        <v>6255.6586863999992</v>
      </c>
      <c r="D19" s="35">
        <v>196.78366343738958</v>
      </c>
      <c r="E19" s="4"/>
      <c r="F19" s="7"/>
      <c r="G19" s="7"/>
    </row>
    <row r="20" spans="1:7" s="6" customFormat="1" ht="17.25" customHeight="1" x14ac:dyDescent="0.2">
      <c r="A20" s="42" t="s">
        <v>15</v>
      </c>
      <c r="B20" s="11">
        <v>859.50736395000001</v>
      </c>
      <c r="C20" s="10">
        <v>1571.6099097500003</v>
      </c>
      <c r="D20" s="35">
        <v>182.85008083321381</v>
      </c>
      <c r="E20" s="4"/>
      <c r="F20" s="7"/>
    </row>
    <row r="21" spans="1:7" s="6" customFormat="1" x14ac:dyDescent="0.2">
      <c r="A21" s="42" t="s">
        <v>6</v>
      </c>
      <c r="B21" s="11">
        <v>2358.6209512300002</v>
      </c>
      <c r="C21" s="10">
        <v>2430.11176897</v>
      </c>
      <c r="D21" s="35">
        <v>103.03104310604543</v>
      </c>
      <c r="E21" s="4"/>
      <c r="F21" s="7"/>
    </row>
    <row r="22" spans="1:7" s="6" customFormat="1" x14ac:dyDescent="0.2">
      <c r="A22" s="42" t="s">
        <v>60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2" t="s">
        <v>21</v>
      </c>
      <c r="B23" s="11">
        <v>79.424055940000002</v>
      </c>
      <c r="C23" s="10">
        <v>77.513910890000005</v>
      </c>
      <c r="D23" s="35">
        <v>97.595004400879503</v>
      </c>
      <c r="E23" s="4"/>
      <c r="F23" s="7"/>
    </row>
    <row r="24" spans="1:7" s="6" customFormat="1" x14ac:dyDescent="0.2">
      <c r="A24" s="42" t="s">
        <v>12</v>
      </c>
      <c r="B24" s="11">
        <v>163.07896113000001</v>
      </c>
      <c r="C24" s="10">
        <v>141.24478847999998</v>
      </c>
      <c r="D24" s="35">
        <v>86.611287870177989</v>
      </c>
      <c r="E24" s="4"/>
      <c r="F24" s="7"/>
    </row>
    <row r="25" spans="1:7" s="6" customFormat="1" x14ac:dyDescent="0.2">
      <c r="A25" s="42" t="s">
        <v>18</v>
      </c>
      <c r="B25" s="11">
        <v>3148.7489267800001</v>
      </c>
      <c r="C25" s="10">
        <v>2312.6716289799997</v>
      </c>
      <c r="D25" s="35">
        <v>73.447317736603509</v>
      </c>
      <c r="E25" s="4"/>
      <c r="F25" s="7"/>
    </row>
    <row r="26" spans="1:7" s="6" customFormat="1" x14ac:dyDescent="0.2">
      <c r="A26" s="42" t="s">
        <v>14</v>
      </c>
      <c r="B26" s="11">
        <v>632.52643232000003</v>
      </c>
      <c r="C26" s="10">
        <v>552.73923255</v>
      </c>
      <c r="D26" s="35">
        <v>87.385950105301674</v>
      </c>
      <c r="E26" s="4"/>
      <c r="F26" s="7"/>
    </row>
    <row r="27" spans="1:7" s="6" customFormat="1" x14ac:dyDescent="0.2">
      <c r="A27" s="42" t="s">
        <v>11</v>
      </c>
      <c r="B27" s="11">
        <v>6427.5596487399998</v>
      </c>
      <c r="C27" s="10">
        <v>5181.5655561200001</v>
      </c>
      <c r="D27" s="35">
        <v>80.614818675945656</v>
      </c>
      <c r="E27" s="4"/>
      <c r="F27" s="7"/>
    </row>
    <row r="28" spans="1:7" s="6" customFormat="1" x14ac:dyDescent="0.2">
      <c r="A28" s="42" t="s">
        <v>61</v>
      </c>
      <c r="B28" s="11">
        <v>11752.655807470001</v>
      </c>
      <c r="C28" s="10">
        <v>10128.916050070002</v>
      </c>
      <c r="D28" s="35">
        <v>86.184060998638728</v>
      </c>
      <c r="E28" s="4"/>
      <c r="F28" s="7"/>
    </row>
    <row r="29" spans="1:7" s="6" customFormat="1" ht="18" x14ac:dyDescent="0.25">
      <c r="A29" s="38" t="s">
        <v>3</v>
      </c>
      <c r="B29" s="39">
        <v>7.5460040099999972</v>
      </c>
      <c r="C29" s="40">
        <v>-27.293722270000004</v>
      </c>
      <c r="D29" s="13" t="s">
        <v>4</v>
      </c>
      <c r="E29" s="4"/>
      <c r="F29" s="4"/>
    </row>
    <row r="30" spans="1:7" s="6" customFormat="1" x14ac:dyDescent="0.2">
      <c r="A30" s="34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4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3"/>
      <c r="B33" s="103"/>
      <c r="C33" s="103"/>
      <c r="D33" s="103"/>
      <c r="E33" s="4"/>
    </row>
    <row r="34" spans="1:5" ht="49.5" hidden="1" customHeight="1" x14ac:dyDescent="0.2">
      <c r="A34" s="103"/>
      <c r="B34" s="103"/>
      <c r="C34" s="103"/>
      <c r="D34" s="103"/>
      <c r="E34" s="4"/>
    </row>
    <row r="35" spans="1:5" ht="54.75" customHeight="1" x14ac:dyDescent="0.2">
      <c r="A35" s="95"/>
      <c r="B35" s="95"/>
      <c r="C35" s="95"/>
      <c r="D35" s="95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7" t="s">
        <v>42</v>
      </c>
      <c r="B1" s="104"/>
      <c r="C1" s="105"/>
      <c r="D1" s="105"/>
    </row>
    <row r="2" spans="1:6" ht="49.5" customHeight="1" thickBot="1" x14ac:dyDescent="0.25">
      <c r="A2" s="100" t="s">
        <v>72</v>
      </c>
      <c r="B2" s="100"/>
      <c r="C2" s="100"/>
      <c r="D2" s="100"/>
    </row>
    <row r="3" spans="1:6" s="3" customFormat="1" ht="90" customHeight="1" thickBot="1" x14ac:dyDescent="0.25">
      <c r="A3" s="96" t="s">
        <v>0</v>
      </c>
      <c r="B3" s="101" t="s">
        <v>54</v>
      </c>
      <c r="C3" s="102"/>
      <c r="D3" s="96" t="s">
        <v>5</v>
      </c>
    </row>
    <row r="4" spans="1:6" s="3" customFormat="1" ht="16.5" thickBot="1" x14ac:dyDescent="0.25">
      <c r="A4" s="97"/>
      <c r="B4" s="28" t="s">
        <v>55</v>
      </c>
      <c r="C4" s="29" t="s">
        <v>56</v>
      </c>
      <c r="D4" s="97"/>
    </row>
    <row r="5" spans="1:6" s="5" customFormat="1" ht="18" x14ac:dyDescent="0.25">
      <c r="A5" s="30" t="s">
        <v>13</v>
      </c>
      <c r="B5" s="44">
        <v>68170.445611310002</v>
      </c>
      <c r="C5" s="32">
        <v>74754.061390360017</v>
      </c>
      <c r="D5" s="33">
        <v>109.65758067152453</v>
      </c>
      <c r="E5" s="4"/>
      <c r="F5" s="4"/>
    </row>
    <row r="6" spans="1:6" s="36" customFormat="1" ht="15.75" x14ac:dyDescent="0.25">
      <c r="A6" s="45" t="s">
        <v>40</v>
      </c>
      <c r="B6" s="46">
        <v>10430.715732460001</v>
      </c>
      <c r="C6" s="12">
        <v>12896.364679029999</v>
      </c>
      <c r="D6" s="35">
        <v>123.63834860245487</v>
      </c>
      <c r="E6" s="4"/>
      <c r="F6" s="4"/>
    </row>
    <row r="7" spans="1:6" s="6" customFormat="1" x14ac:dyDescent="0.2">
      <c r="A7" s="45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5" t="s">
        <v>37</v>
      </c>
      <c r="B8" s="46">
        <v>23578.362570990001</v>
      </c>
      <c r="C8" s="12">
        <v>32415.402543049997</v>
      </c>
      <c r="D8" s="35">
        <v>137.47944729178428</v>
      </c>
      <c r="E8" s="4"/>
      <c r="F8" s="4"/>
    </row>
    <row r="9" spans="1:6" x14ac:dyDescent="0.2">
      <c r="A9" s="45" t="s">
        <v>17</v>
      </c>
      <c r="B9" s="46">
        <v>-6648.3087467799996</v>
      </c>
      <c r="C9" s="12">
        <v>-9072.7244575900004</v>
      </c>
      <c r="D9" s="35">
        <v>136.4666534475287</v>
      </c>
      <c r="E9" s="4"/>
      <c r="F9" s="4"/>
    </row>
    <row r="10" spans="1:6" ht="60" x14ac:dyDescent="0.2">
      <c r="A10" s="45" t="s">
        <v>33</v>
      </c>
      <c r="B10" s="46">
        <v>3986.0996677899998</v>
      </c>
      <c r="C10" s="12">
        <v>4740.2819690600008</v>
      </c>
      <c r="D10" s="35">
        <v>118.92030717054649</v>
      </c>
      <c r="E10" s="4"/>
      <c r="F10" s="4"/>
    </row>
    <row r="11" spans="1:6" ht="30" x14ac:dyDescent="0.2">
      <c r="A11" s="45" t="s">
        <v>20</v>
      </c>
      <c r="B11" s="46">
        <v>1607.8045721400001</v>
      </c>
      <c r="C11" s="12">
        <v>3120.7001733500001</v>
      </c>
      <c r="D11" s="35">
        <v>194.09698339122923</v>
      </c>
      <c r="E11" s="4"/>
      <c r="F11" s="4"/>
    </row>
    <row r="12" spans="1:6" x14ac:dyDescent="0.2">
      <c r="A12" s="47" t="s">
        <v>22</v>
      </c>
      <c r="B12" s="46">
        <v>2511.12711846</v>
      </c>
      <c r="C12" s="12">
        <v>2513.0640226200003</v>
      </c>
      <c r="D12" s="35">
        <v>100.07713285981271</v>
      </c>
      <c r="E12" s="4"/>
      <c r="F12" s="4"/>
    </row>
    <row r="13" spans="1:6" x14ac:dyDescent="0.2">
      <c r="A13" s="45" t="s">
        <v>62</v>
      </c>
      <c r="B13" s="46">
        <v>2054.9968198800002</v>
      </c>
      <c r="C13" s="12">
        <v>2060.7060114800001</v>
      </c>
      <c r="D13" s="35">
        <v>100.27781997250649</v>
      </c>
      <c r="E13" s="4"/>
      <c r="F13" s="4"/>
    </row>
    <row r="14" spans="1:6" x14ac:dyDescent="0.2">
      <c r="A14" s="47" t="s">
        <v>2</v>
      </c>
      <c r="B14" s="46">
        <v>1537.9092415600001</v>
      </c>
      <c r="C14" s="12">
        <v>2215.1434033099999</v>
      </c>
      <c r="D14" s="35">
        <v>144.0360291393423</v>
      </c>
      <c r="E14" s="4"/>
      <c r="F14" s="4"/>
    </row>
    <row r="15" spans="1:6" ht="45" x14ac:dyDescent="0.2">
      <c r="A15" s="45" t="s">
        <v>19</v>
      </c>
      <c r="B15" s="46">
        <v>8800.8693915599997</v>
      </c>
      <c r="C15" s="12">
        <v>5450</v>
      </c>
      <c r="D15" s="35">
        <v>61.925700263504979</v>
      </c>
      <c r="E15" s="4"/>
      <c r="F15" s="4"/>
    </row>
    <row r="16" spans="1:6" s="36" customFormat="1" ht="13.5" customHeight="1" x14ac:dyDescent="0.25">
      <c r="A16" s="47" t="s">
        <v>9</v>
      </c>
      <c r="B16" s="46">
        <v>4801.3871374499995</v>
      </c>
      <c r="C16" s="12">
        <v>4823.2327643599992</v>
      </c>
      <c r="D16" s="35">
        <v>100.45498574234115</v>
      </c>
      <c r="E16" s="4"/>
      <c r="F16" s="4"/>
    </row>
    <row r="17" spans="1:7" s="5" customFormat="1" ht="18" x14ac:dyDescent="0.25">
      <c r="A17" s="38" t="s">
        <v>10</v>
      </c>
      <c r="B17" s="39">
        <v>70685.888944120001</v>
      </c>
      <c r="C17" s="40">
        <v>75410.387066219992</v>
      </c>
      <c r="D17" s="41">
        <v>106.68379246929311</v>
      </c>
      <c r="E17" s="4"/>
      <c r="F17" s="4"/>
    </row>
    <row r="18" spans="1:7" x14ac:dyDescent="0.2">
      <c r="A18" s="48" t="s">
        <v>16</v>
      </c>
      <c r="B18" s="11">
        <v>3448.1950102099991</v>
      </c>
      <c r="C18" s="10">
        <v>3507.5404790299999</v>
      </c>
      <c r="D18" s="35">
        <v>101.7210589495165</v>
      </c>
      <c r="E18" s="4"/>
      <c r="F18" s="7"/>
      <c r="G18" s="2"/>
    </row>
    <row r="19" spans="1:7" s="43" customFormat="1" x14ac:dyDescent="0.2">
      <c r="A19" s="48" t="s">
        <v>59</v>
      </c>
      <c r="B19" s="11">
        <v>5753.99720402</v>
      </c>
      <c r="C19" s="10">
        <v>12235.55590157</v>
      </c>
      <c r="D19" s="35">
        <v>212.64445337272139</v>
      </c>
      <c r="E19" s="4"/>
      <c r="F19" s="7"/>
      <c r="G19" s="7"/>
    </row>
    <row r="20" spans="1:7" s="6" customFormat="1" ht="17.25" customHeight="1" x14ac:dyDescent="0.2">
      <c r="A20" s="48" t="s">
        <v>15</v>
      </c>
      <c r="B20" s="11">
        <v>1847.3634863900002</v>
      </c>
      <c r="C20" s="10">
        <v>4071.2859341600001</v>
      </c>
      <c r="D20" s="35">
        <v>220.38358797032669</v>
      </c>
      <c r="E20" s="4"/>
      <c r="F20" s="7"/>
    </row>
    <row r="21" spans="1:7" s="6" customFormat="1" x14ac:dyDescent="0.2">
      <c r="A21" s="48" t="s">
        <v>6</v>
      </c>
      <c r="B21" s="11">
        <v>4830.19798283</v>
      </c>
      <c r="C21" s="10">
        <v>5546.0279420900006</v>
      </c>
      <c r="D21" s="35">
        <v>114.81988858023161</v>
      </c>
      <c r="E21" s="4"/>
      <c r="F21" s="7"/>
    </row>
    <row r="22" spans="1:7" s="6" customFormat="1" x14ac:dyDescent="0.2">
      <c r="A22" s="48" t="s">
        <v>60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8" t="s">
        <v>21</v>
      </c>
      <c r="B23" s="11">
        <v>324.78616046000002</v>
      </c>
      <c r="C23" s="10">
        <v>319.19726773000002</v>
      </c>
      <c r="D23" s="35">
        <v>98.279208473019793</v>
      </c>
      <c r="E23" s="4"/>
      <c r="F23" s="7"/>
    </row>
    <row r="24" spans="1:7" s="6" customFormat="1" x14ac:dyDescent="0.2">
      <c r="A24" s="48" t="s">
        <v>63</v>
      </c>
      <c r="B24" s="11">
        <v>2064.21201329</v>
      </c>
      <c r="C24" s="10">
        <v>639.87011497999993</v>
      </c>
      <c r="D24" s="35">
        <v>30.998274928172552</v>
      </c>
      <c r="E24" s="4"/>
      <c r="F24" s="7"/>
    </row>
    <row r="25" spans="1:7" s="6" customFormat="1" x14ac:dyDescent="0.2">
      <c r="A25" s="48" t="s">
        <v>18</v>
      </c>
      <c r="B25" s="11">
        <v>7271.3664935299994</v>
      </c>
      <c r="C25" s="10">
        <v>6685.0029468099983</v>
      </c>
      <c r="D25" s="35">
        <v>91.935992399203883</v>
      </c>
      <c r="E25" s="4"/>
      <c r="F25" s="7"/>
    </row>
    <row r="26" spans="1:7" s="6" customFormat="1" x14ac:dyDescent="0.2">
      <c r="A26" s="48" t="s">
        <v>14</v>
      </c>
      <c r="B26" s="11">
        <v>1435.9650727000001</v>
      </c>
      <c r="C26" s="10">
        <v>1418.3788944800003</v>
      </c>
      <c r="D26" s="35">
        <v>98.775305990769468</v>
      </c>
      <c r="E26" s="4"/>
      <c r="F26" s="7"/>
    </row>
    <row r="27" spans="1:7" s="6" customFormat="1" x14ac:dyDescent="0.2">
      <c r="A27" s="48" t="s">
        <v>11</v>
      </c>
      <c r="B27" s="11">
        <v>14451.515658879996</v>
      </c>
      <c r="C27" s="10">
        <v>13604.86485559</v>
      </c>
      <c r="D27" s="35">
        <v>94.141439394491769</v>
      </c>
      <c r="E27" s="4"/>
      <c r="F27" s="7"/>
    </row>
    <row r="28" spans="1:7" s="6" customFormat="1" x14ac:dyDescent="0.2">
      <c r="A28" s="48" t="s">
        <v>61</v>
      </c>
      <c r="B28" s="11">
        <v>24113.348783319998</v>
      </c>
      <c r="C28" s="10">
        <v>22151.776213929996</v>
      </c>
      <c r="D28" s="35">
        <v>91.865200528485332</v>
      </c>
      <c r="E28" s="4"/>
      <c r="F28" s="7"/>
    </row>
    <row r="29" spans="1:7" s="6" customFormat="1" ht="18" x14ac:dyDescent="0.25">
      <c r="A29" s="38" t="s">
        <v>3</v>
      </c>
      <c r="B29" s="39">
        <v>-107.31766559999998</v>
      </c>
      <c r="C29" s="40">
        <v>-384.35555395000006</v>
      </c>
      <c r="D29" s="13" t="s">
        <v>4</v>
      </c>
      <c r="E29" s="4"/>
      <c r="F29" s="4"/>
    </row>
    <row r="30" spans="1:7" s="6" customFormat="1" x14ac:dyDescent="0.2">
      <c r="A30" s="47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7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9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3" t="s">
        <v>64</v>
      </c>
      <c r="B33" s="103"/>
      <c r="C33" s="103"/>
      <c r="D33" s="103"/>
      <c r="E33" s="4"/>
    </row>
    <row r="34" spans="1:5" ht="54.75" customHeight="1" x14ac:dyDescent="0.2">
      <c r="A34" s="95"/>
      <c r="B34" s="95"/>
      <c r="C34" s="95"/>
      <c r="D34" s="95"/>
      <c r="E34" s="4"/>
    </row>
  </sheetData>
  <mergeCells count="7">
    <mergeCell ref="A34:D34"/>
    <mergeCell ref="A3:A4"/>
    <mergeCell ref="B1:D1"/>
    <mergeCell ref="A2:D2"/>
    <mergeCell ref="B3:C3"/>
    <mergeCell ref="D3:D4"/>
    <mergeCell ref="A33:D33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09" t="s">
        <v>42</v>
      </c>
      <c r="B1" s="111" t="s">
        <v>76</v>
      </c>
      <c r="C1" s="112"/>
      <c r="D1" s="112"/>
    </row>
    <row r="2" spans="1:6" ht="31.5" customHeight="1" thickBot="1" x14ac:dyDescent="0.25">
      <c r="A2" s="110"/>
      <c r="B2" s="113" t="s">
        <v>46</v>
      </c>
      <c r="C2" s="114"/>
      <c r="D2" s="114"/>
    </row>
    <row r="3" spans="1:6" ht="36" customHeight="1" thickBot="1" x14ac:dyDescent="0.25">
      <c r="A3" s="115" t="s">
        <v>73</v>
      </c>
      <c r="B3" s="115"/>
      <c r="C3" s="115"/>
      <c r="D3" s="115"/>
    </row>
    <row r="4" spans="1:6" s="3" customFormat="1" ht="90" customHeight="1" thickBot="1" x14ac:dyDescent="0.25">
      <c r="A4" s="107" t="s">
        <v>0</v>
      </c>
      <c r="B4" s="116" t="s">
        <v>54</v>
      </c>
      <c r="C4" s="117"/>
      <c r="D4" s="107" t="s">
        <v>5</v>
      </c>
    </row>
    <row r="5" spans="1:6" s="3" customFormat="1" ht="16.5" thickBot="1" x14ac:dyDescent="0.25">
      <c r="A5" s="108"/>
      <c r="B5" s="50" t="s">
        <v>55</v>
      </c>
      <c r="C5" s="51" t="s">
        <v>56</v>
      </c>
      <c r="D5" s="108"/>
    </row>
    <row r="6" spans="1:6" s="5" customFormat="1" ht="18" x14ac:dyDescent="0.25">
      <c r="A6" s="52" t="s">
        <v>13</v>
      </c>
      <c r="B6" s="53">
        <v>112208.10401187002</v>
      </c>
      <c r="C6" s="54">
        <v>140264.72225005002</v>
      </c>
      <c r="D6" s="55">
        <v>125.00409260565708</v>
      </c>
      <c r="E6" s="4"/>
      <c r="F6" s="4"/>
    </row>
    <row r="7" spans="1:6" s="36" customFormat="1" ht="15.75" x14ac:dyDescent="0.25">
      <c r="A7" s="56" t="s">
        <v>65</v>
      </c>
      <c r="B7" s="57">
        <v>16176.29543713</v>
      </c>
      <c r="C7" s="58">
        <v>20496.903819290001</v>
      </c>
      <c r="D7" s="59">
        <v>126.70950465112524</v>
      </c>
      <c r="E7" s="4"/>
      <c r="F7" s="4"/>
    </row>
    <row r="8" spans="1:6" s="6" customFormat="1" x14ac:dyDescent="0.2">
      <c r="A8" s="56" t="s">
        <v>1</v>
      </c>
      <c r="B8" s="60">
        <v>15584.270555239997</v>
      </c>
      <c r="C8" s="61">
        <v>16598.89341121</v>
      </c>
      <c r="D8" s="62">
        <v>106.51055724663898</v>
      </c>
      <c r="E8" s="4"/>
      <c r="F8" s="4"/>
    </row>
    <row r="9" spans="1:6" x14ac:dyDescent="0.2">
      <c r="A9" s="8" t="s">
        <v>32</v>
      </c>
      <c r="B9" s="57">
        <v>27658.853579939998</v>
      </c>
      <c r="C9" s="58">
        <v>42987.021759769996</v>
      </c>
      <c r="D9" s="62">
        <v>155.41866778942344</v>
      </c>
      <c r="E9" s="4"/>
      <c r="F9" s="4"/>
    </row>
    <row r="10" spans="1:6" x14ac:dyDescent="0.2">
      <c r="A10" s="16" t="s">
        <v>23</v>
      </c>
      <c r="B10" s="57">
        <v>19028.163375380002</v>
      </c>
      <c r="C10" s="58">
        <v>25135.524934060002</v>
      </c>
      <c r="D10" s="62">
        <v>132.09643221048933</v>
      </c>
      <c r="E10" s="4"/>
      <c r="F10" s="4"/>
    </row>
    <row r="11" spans="1:6" x14ac:dyDescent="0.2">
      <c r="A11" s="16" t="s">
        <v>17</v>
      </c>
      <c r="B11" s="57">
        <v>-8934.9838600100011</v>
      </c>
      <c r="C11" s="58">
        <v>-12037.425645040001</v>
      </c>
      <c r="D11" s="62">
        <v>134.72241062365532</v>
      </c>
      <c r="E11" s="4"/>
      <c r="F11" s="4"/>
    </row>
    <row r="12" spans="1:6" x14ac:dyDescent="0.2">
      <c r="A12" s="16" t="s">
        <v>24</v>
      </c>
      <c r="B12" s="57">
        <v>17383.704468700002</v>
      </c>
      <c r="C12" s="58">
        <v>29888.92247075</v>
      </c>
      <c r="D12" s="62">
        <v>171.93643923575729</v>
      </c>
      <c r="E12" s="4"/>
      <c r="F12" s="4"/>
    </row>
    <row r="13" spans="1:6" ht="60" x14ac:dyDescent="0.2">
      <c r="A13" s="56" t="s">
        <v>33</v>
      </c>
      <c r="B13" s="57">
        <v>5397.1049168999989</v>
      </c>
      <c r="C13" s="58">
        <v>7650.3858286099994</v>
      </c>
      <c r="D13" s="62">
        <v>141.74980746908003</v>
      </c>
      <c r="E13" s="4"/>
      <c r="F13" s="4"/>
    </row>
    <row r="14" spans="1:6" ht="30" x14ac:dyDescent="0.2">
      <c r="A14" s="56" t="s">
        <v>20</v>
      </c>
      <c r="B14" s="57">
        <v>2501.8087770400002</v>
      </c>
      <c r="C14" s="58">
        <v>4867.6545647900002</v>
      </c>
      <c r="D14" s="59">
        <v>194.56541241130091</v>
      </c>
      <c r="E14" s="4"/>
      <c r="F14" s="4"/>
    </row>
    <row r="15" spans="1:6" x14ac:dyDescent="0.2">
      <c r="A15" s="63" t="s">
        <v>22</v>
      </c>
      <c r="B15" s="57">
        <v>3725.21258644</v>
      </c>
      <c r="C15" s="58">
        <v>3504.4772024900003</v>
      </c>
      <c r="D15" s="59">
        <v>94.074556046720943</v>
      </c>
      <c r="E15" s="4"/>
      <c r="F15" s="4"/>
    </row>
    <row r="16" spans="1:6" x14ac:dyDescent="0.2">
      <c r="A16" s="56" t="s">
        <v>62</v>
      </c>
      <c r="B16" s="57">
        <v>3044.3945319099998</v>
      </c>
      <c r="C16" s="58">
        <v>3298.8085748500002</v>
      </c>
      <c r="D16" s="59">
        <v>108.35680265068619</v>
      </c>
      <c r="E16" s="4"/>
      <c r="F16" s="4"/>
    </row>
    <row r="17" spans="1:7" x14ac:dyDescent="0.2">
      <c r="A17" s="63" t="s">
        <v>2</v>
      </c>
      <c r="B17" s="57">
        <v>2415.2231555500002</v>
      </c>
      <c r="C17" s="58">
        <v>6252.0396831200005</v>
      </c>
      <c r="D17" s="59">
        <v>258.85971111005983</v>
      </c>
      <c r="E17" s="4"/>
      <c r="F17" s="4"/>
    </row>
    <row r="18" spans="1:7" ht="51" customHeight="1" x14ac:dyDescent="0.2">
      <c r="A18" s="81" t="s">
        <v>25</v>
      </c>
      <c r="B18" s="57">
        <v>154.97449889999999</v>
      </c>
      <c r="C18" s="58">
        <v>6157.2118785399998</v>
      </c>
      <c r="D18" s="59" t="s">
        <v>4</v>
      </c>
      <c r="E18" s="4"/>
      <c r="F18" s="4"/>
    </row>
    <row r="19" spans="1:7" ht="49.5" customHeight="1" x14ac:dyDescent="0.2">
      <c r="A19" s="64" t="s">
        <v>19</v>
      </c>
      <c r="B19" s="57">
        <v>15800.86939156</v>
      </c>
      <c r="C19" s="58">
        <v>5450</v>
      </c>
      <c r="D19" s="59">
        <v>34.491772983777118</v>
      </c>
      <c r="E19" s="4"/>
      <c r="F19" s="4"/>
    </row>
    <row r="20" spans="1:7" s="36" customFormat="1" ht="18" customHeight="1" x14ac:dyDescent="0.25">
      <c r="A20" s="63" t="s">
        <v>9</v>
      </c>
      <c r="B20" s="57">
        <v>7422.2104870800003</v>
      </c>
      <c r="C20" s="58">
        <v>10744.697068850001</v>
      </c>
      <c r="D20" s="59">
        <v>144.76411154808292</v>
      </c>
      <c r="E20" s="4"/>
      <c r="F20" s="4"/>
    </row>
    <row r="21" spans="1:7" s="5" customFormat="1" ht="18" x14ac:dyDescent="0.25">
      <c r="A21" s="65" t="s">
        <v>10</v>
      </c>
      <c r="B21" s="66">
        <f>B22+B23+B24+B25+B26+B28+B27+B29+B30+B31+B32</f>
        <v>111642.32546659002</v>
      </c>
      <c r="C21" s="67">
        <v>126028.31203183001</v>
      </c>
      <c r="D21" s="68">
        <v>112.88578189778494</v>
      </c>
      <c r="E21" s="4"/>
      <c r="F21" s="4"/>
    </row>
    <row r="22" spans="1:7" x14ac:dyDescent="0.2">
      <c r="A22" s="69" t="s">
        <v>16</v>
      </c>
      <c r="B22" s="70">
        <v>5774.7146086700004</v>
      </c>
      <c r="C22" s="61">
        <v>5841.3967465800015</v>
      </c>
      <c r="D22" s="59">
        <v>101.15472611944989</v>
      </c>
      <c r="E22" s="4"/>
      <c r="F22" s="7"/>
      <c r="G22" s="2"/>
    </row>
    <row r="23" spans="1:7" s="43" customFormat="1" x14ac:dyDescent="0.2">
      <c r="A23" s="69" t="s">
        <v>59</v>
      </c>
      <c r="B23" s="70">
        <v>8539.503547620001</v>
      </c>
      <c r="C23" s="61">
        <v>17506.001166420003</v>
      </c>
      <c r="D23" s="59">
        <v>205.00022125172612</v>
      </c>
      <c r="E23" s="4"/>
      <c r="F23" s="7"/>
      <c r="G23" s="7"/>
    </row>
    <row r="24" spans="1:7" s="6" customFormat="1" ht="17.25" customHeight="1" x14ac:dyDescent="0.2">
      <c r="A24" s="69" t="s">
        <v>15</v>
      </c>
      <c r="B24" s="70">
        <v>3049.2334739800003</v>
      </c>
      <c r="C24" s="61">
        <v>7771.495900240001</v>
      </c>
      <c r="D24" s="59">
        <v>254.86719749590989</v>
      </c>
      <c r="E24" s="4"/>
      <c r="F24" s="7"/>
    </row>
    <row r="25" spans="1:7" s="6" customFormat="1" x14ac:dyDescent="0.2">
      <c r="A25" s="69" t="s">
        <v>6</v>
      </c>
      <c r="B25" s="70">
        <v>7795.5319097699994</v>
      </c>
      <c r="C25" s="61">
        <v>9194.6932948400008</v>
      </c>
      <c r="D25" s="59">
        <v>117.9482478073941</v>
      </c>
      <c r="E25" s="4"/>
      <c r="F25" s="7"/>
    </row>
    <row r="26" spans="1:7" s="6" customFormat="1" x14ac:dyDescent="0.2">
      <c r="A26" s="69" t="s">
        <v>60</v>
      </c>
      <c r="B26" s="70">
        <v>8639.2181187300012</v>
      </c>
      <c r="C26" s="61">
        <v>8473.3555626900015</v>
      </c>
      <c r="D26" s="62">
        <v>98.080120749811755</v>
      </c>
      <c r="E26" s="4"/>
      <c r="F26" s="7"/>
    </row>
    <row r="27" spans="1:7" s="6" customFormat="1" x14ac:dyDescent="0.2">
      <c r="A27" s="69" t="s">
        <v>21</v>
      </c>
      <c r="B27" s="70">
        <v>428.74533488999998</v>
      </c>
      <c r="C27" s="61">
        <v>583.99896129999991</v>
      </c>
      <c r="D27" s="59">
        <v>136.21115234987508</v>
      </c>
      <c r="E27" s="4"/>
      <c r="F27" s="7"/>
    </row>
    <row r="28" spans="1:7" s="6" customFormat="1" x14ac:dyDescent="0.2">
      <c r="A28" s="69" t="s">
        <v>63</v>
      </c>
      <c r="B28" s="70">
        <v>2436.7358697700006</v>
      </c>
      <c r="C28" s="61">
        <v>1276.3559589200001</v>
      </c>
      <c r="D28" s="59">
        <v>52.37974188152257</v>
      </c>
      <c r="E28" s="4"/>
      <c r="F28" s="7"/>
    </row>
    <row r="29" spans="1:7" s="6" customFormat="1" x14ac:dyDescent="0.2">
      <c r="A29" s="69" t="s">
        <v>18</v>
      </c>
      <c r="B29" s="70">
        <v>12164.356310200001</v>
      </c>
      <c r="C29" s="61">
        <v>15059.583001270001</v>
      </c>
      <c r="D29" s="59">
        <v>123.80090337079577</v>
      </c>
      <c r="E29" s="4"/>
      <c r="F29" s="7"/>
    </row>
    <row r="30" spans="1:7" s="6" customFormat="1" x14ac:dyDescent="0.2">
      <c r="A30" s="69" t="s">
        <v>14</v>
      </c>
      <c r="B30" s="70">
        <v>2313.5713802300006</v>
      </c>
      <c r="C30" s="61">
        <v>2519.5596870699997</v>
      </c>
      <c r="D30" s="59">
        <v>108.90347748075622</v>
      </c>
      <c r="E30" s="4"/>
      <c r="F30" s="7"/>
    </row>
    <row r="31" spans="1:7" s="6" customFormat="1" x14ac:dyDescent="0.2">
      <c r="A31" s="69" t="s">
        <v>11</v>
      </c>
      <c r="B31" s="70">
        <v>23725.985485659996</v>
      </c>
      <c r="C31" s="61">
        <v>22920.69902353</v>
      </c>
      <c r="D31" s="59">
        <v>96.605888245962589</v>
      </c>
      <c r="E31" s="4"/>
      <c r="F31" s="7"/>
    </row>
    <row r="32" spans="1:7" s="6" customFormat="1" x14ac:dyDescent="0.2">
      <c r="A32" s="69" t="s">
        <v>61</v>
      </c>
      <c r="B32" s="70">
        <v>36774.729427070008</v>
      </c>
      <c r="C32" s="61">
        <v>34881.172728969992</v>
      </c>
      <c r="D32" s="59">
        <v>94.850929625858342</v>
      </c>
      <c r="E32" s="4"/>
      <c r="F32" s="7"/>
    </row>
    <row r="33" spans="1:6" s="6" customFormat="1" ht="18" x14ac:dyDescent="0.25">
      <c r="A33" s="65" t="s">
        <v>3</v>
      </c>
      <c r="B33" s="66">
        <f>B34+B35</f>
        <v>68.832766450000008</v>
      </c>
      <c r="C33" s="67">
        <f>C34+C35</f>
        <v>266.72857498000008</v>
      </c>
      <c r="D33" s="71" t="s">
        <v>4</v>
      </c>
      <c r="E33" s="4"/>
      <c r="F33" s="4"/>
    </row>
    <row r="34" spans="1:6" s="6" customFormat="1" x14ac:dyDescent="0.2">
      <c r="A34" s="63" t="s">
        <v>7</v>
      </c>
      <c r="B34" s="70">
        <v>366.22804238999998</v>
      </c>
      <c r="C34" s="61">
        <v>996.14237104000006</v>
      </c>
      <c r="D34" s="62" t="s">
        <v>4</v>
      </c>
      <c r="E34" s="4"/>
      <c r="F34" s="4"/>
    </row>
    <row r="35" spans="1:6" s="6" customFormat="1" x14ac:dyDescent="0.2">
      <c r="A35" s="63" t="s">
        <v>8</v>
      </c>
      <c r="B35" s="70">
        <v>-297.39527593999998</v>
      </c>
      <c r="C35" s="61">
        <v>-729.41379605999998</v>
      </c>
      <c r="D35" s="62" t="s">
        <v>4</v>
      </c>
      <c r="E35" s="4"/>
      <c r="F35" s="4"/>
    </row>
    <row r="36" spans="1:6" ht="18.75" thickBot="1" x14ac:dyDescent="0.25">
      <c r="A36" s="72" t="s">
        <v>38</v>
      </c>
      <c r="B36" s="73">
        <v>-496.9457788300042</v>
      </c>
      <c r="C36" s="74">
        <v>-13969.681643239999</v>
      </c>
      <c r="D36" s="75" t="s">
        <v>4</v>
      </c>
      <c r="E36" s="4"/>
    </row>
    <row r="37" spans="1:6" ht="80.25" customHeight="1" x14ac:dyDescent="0.2">
      <c r="A37" s="106" t="s">
        <v>66</v>
      </c>
      <c r="B37" s="106"/>
      <c r="C37" s="106"/>
      <c r="D37" s="106"/>
      <c r="E37" s="4"/>
    </row>
    <row r="38" spans="1:6" ht="54.75" customHeight="1" x14ac:dyDescent="0.2">
      <c r="A38" s="95"/>
      <c r="B38" s="95"/>
      <c r="C38" s="95"/>
      <c r="D38" s="95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09" t="s">
        <v>42</v>
      </c>
      <c r="B1" s="111" t="s">
        <v>75</v>
      </c>
      <c r="C1" s="112"/>
      <c r="D1" s="112"/>
    </row>
    <row r="2" spans="1:6" s="3" customFormat="1" ht="30.75" customHeight="1" thickBot="1" x14ac:dyDescent="0.25">
      <c r="A2" s="110"/>
      <c r="B2" s="113" t="s">
        <v>47</v>
      </c>
      <c r="C2" s="114"/>
      <c r="D2" s="114"/>
    </row>
    <row r="3" spans="1:6" s="3" customFormat="1" ht="30" customHeight="1" thickBot="1" x14ac:dyDescent="0.25">
      <c r="A3" s="115" t="s">
        <v>74</v>
      </c>
      <c r="B3" s="115"/>
      <c r="C3" s="115"/>
      <c r="D3" s="115"/>
    </row>
    <row r="4" spans="1:6" s="5" customFormat="1" ht="34.5" customHeight="1" thickBot="1" x14ac:dyDescent="0.25">
      <c r="A4" s="107" t="s">
        <v>0</v>
      </c>
      <c r="B4" s="116" t="s">
        <v>54</v>
      </c>
      <c r="C4" s="117"/>
      <c r="D4" s="107" t="s">
        <v>5</v>
      </c>
      <c r="E4" s="4"/>
      <c r="F4" s="4"/>
    </row>
    <row r="5" spans="1:6" s="36" customFormat="1" ht="30" customHeight="1" thickBot="1" x14ac:dyDescent="0.3">
      <c r="A5" s="108"/>
      <c r="B5" s="50" t="s">
        <v>55</v>
      </c>
      <c r="C5" s="51" t="s">
        <v>56</v>
      </c>
      <c r="D5" s="108"/>
      <c r="E5" s="4"/>
      <c r="F5" s="4"/>
    </row>
    <row r="6" spans="1:6" s="6" customFormat="1" ht="18" x14ac:dyDescent="0.25">
      <c r="A6" s="52" t="s">
        <v>13</v>
      </c>
      <c r="B6" s="53">
        <v>152050.39761968004</v>
      </c>
      <c r="C6" s="54">
        <v>198408.90994273001</v>
      </c>
      <c r="D6" s="55">
        <v>130.48891226118684</v>
      </c>
      <c r="E6" s="4"/>
      <c r="F6" s="4"/>
    </row>
    <row r="7" spans="1:6" x14ac:dyDescent="0.2">
      <c r="A7" s="56" t="s">
        <v>65</v>
      </c>
      <c r="B7" s="57">
        <v>22238.053648390007</v>
      </c>
      <c r="C7" s="58">
        <v>28675.882301210004</v>
      </c>
      <c r="D7" s="59">
        <v>128.94960482877548</v>
      </c>
      <c r="E7" s="4"/>
      <c r="F7" s="4"/>
    </row>
    <row r="8" spans="1:6" x14ac:dyDescent="0.2">
      <c r="A8" s="56" t="s">
        <v>1</v>
      </c>
      <c r="B8" s="60">
        <v>18947.472210499996</v>
      </c>
      <c r="C8" s="61">
        <v>19446.584046050004</v>
      </c>
      <c r="D8" s="62">
        <v>102.63418692480477</v>
      </c>
      <c r="E8" s="4"/>
      <c r="F8" s="4"/>
    </row>
    <row r="9" spans="1:6" x14ac:dyDescent="0.2">
      <c r="A9" s="8" t="s">
        <v>32</v>
      </c>
      <c r="B9" s="57">
        <v>40667.750521139991</v>
      </c>
      <c r="C9" s="58">
        <v>58734.855836639996</v>
      </c>
      <c r="D9" s="62">
        <v>144.42612410073758</v>
      </c>
      <c r="E9" s="4"/>
      <c r="F9" s="4"/>
    </row>
    <row r="10" spans="1:6" x14ac:dyDescent="0.2">
      <c r="A10" s="16" t="s">
        <v>23</v>
      </c>
      <c r="B10" s="57">
        <v>26733.631811119998</v>
      </c>
      <c r="C10" s="58">
        <v>33829.322703449994</v>
      </c>
      <c r="D10" s="62">
        <v>126.54218829099946</v>
      </c>
      <c r="E10" s="4"/>
      <c r="F10" s="4"/>
    </row>
    <row r="11" spans="1:6" x14ac:dyDescent="0.2">
      <c r="A11" s="16" t="s">
        <v>17</v>
      </c>
      <c r="B11" s="57">
        <v>-13128.95424589</v>
      </c>
      <c r="C11" s="58">
        <v>-16465.768549110002</v>
      </c>
      <c r="D11" s="62">
        <v>125.41568993786834</v>
      </c>
      <c r="E11" s="4"/>
      <c r="F11" s="4"/>
    </row>
    <row r="12" spans="1:6" x14ac:dyDescent="0.2">
      <c r="A12" s="16" t="s">
        <v>24</v>
      </c>
      <c r="B12" s="57">
        <v>26825.087384319999</v>
      </c>
      <c r="C12" s="58">
        <v>41371.3016823</v>
      </c>
      <c r="D12" s="62">
        <v>154.22615810930282</v>
      </c>
      <c r="E12" s="4"/>
      <c r="F12" s="4"/>
    </row>
    <row r="13" spans="1:6" ht="60" x14ac:dyDescent="0.2">
      <c r="A13" s="56" t="s">
        <v>33</v>
      </c>
      <c r="B13" s="57">
        <v>7585.472694959999</v>
      </c>
      <c r="C13" s="58">
        <v>10792.157804100001</v>
      </c>
      <c r="D13" s="62">
        <v>142.27403140308729</v>
      </c>
      <c r="E13" s="4"/>
      <c r="F13" s="4"/>
    </row>
    <row r="14" spans="1:6" ht="30" x14ac:dyDescent="0.2">
      <c r="A14" s="56" t="s">
        <v>20</v>
      </c>
      <c r="B14" s="57">
        <v>3822.22802791</v>
      </c>
      <c r="C14" s="58">
        <v>6871.8858188800004</v>
      </c>
      <c r="D14" s="59">
        <v>179.78743729315278</v>
      </c>
      <c r="E14" s="4"/>
      <c r="F14" s="4"/>
    </row>
    <row r="15" spans="1:6" x14ac:dyDescent="0.2">
      <c r="A15" s="63" t="s">
        <v>22</v>
      </c>
      <c r="B15" s="57">
        <v>5090.7447184100001</v>
      </c>
      <c r="C15" s="58">
        <v>5285.7196473200001</v>
      </c>
      <c r="D15" s="59">
        <v>103.82998833559458</v>
      </c>
      <c r="E15" s="4"/>
      <c r="F15" s="4"/>
    </row>
    <row r="16" spans="1:6" x14ac:dyDescent="0.2">
      <c r="A16" s="56" t="s">
        <v>62</v>
      </c>
      <c r="B16" s="57">
        <v>4032.4263038299996</v>
      </c>
      <c r="C16" s="58">
        <v>4496.36688933</v>
      </c>
      <c r="D16" s="59">
        <v>111.50524648297602</v>
      </c>
      <c r="E16" s="4"/>
      <c r="F16" s="4"/>
    </row>
    <row r="17" spans="1:7" x14ac:dyDescent="0.2">
      <c r="A17" s="63" t="s">
        <v>2</v>
      </c>
      <c r="B17" s="57">
        <v>3496.2589061099998</v>
      </c>
      <c r="C17" s="58">
        <v>9716.4421261500011</v>
      </c>
      <c r="D17" s="59">
        <v>277.90968538313109</v>
      </c>
      <c r="E17" s="4"/>
      <c r="F17" s="4"/>
    </row>
    <row r="18" spans="1:7" s="36" customFormat="1" ht="51" customHeight="1" x14ac:dyDescent="0.25">
      <c r="A18" s="8" t="s">
        <v>25</v>
      </c>
      <c r="B18" s="57">
        <v>159.9045089</v>
      </c>
      <c r="C18" s="58">
        <v>8866.1421485400006</v>
      </c>
      <c r="D18" s="59" t="s">
        <v>4</v>
      </c>
      <c r="E18" s="4"/>
      <c r="F18" s="4"/>
    </row>
    <row r="19" spans="1:7" s="5" customFormat="1" ht="45" x14ac:dyDescent="0.2">
      <c r="A19" s="56" t="s">
        <v>19</v>
      </c>
      <c r="B19" s="57">
        <v>19800.869391560002</v>
      </c>
      <c r="C19" s="58">
        <v>15125</v>
      </c>
      <c r="D19" s="59">
        <v>76.385534902053038</v>
      </c>
      <c r="E19" s="4"/>
      <c r="F19" s="4"/>
    </row>
    <row r="20" spans="1:7" x14ac:dyDescent="0.2">
      <c r="A20" s="63" t="s">
        <v>9</v>
      </c>
      <c r="B20" s="57">
        <v>9538.7358058800019</v>
      </c>
      <c r="C20" s="58">
        <v>13073.420781080002</v>
      </c>
      <c r="D20" s="59">
        <v>137.05611568590777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154717.71335176998</v>
      </c>
      <c r="C21" s="77">
        <v>178759.53272701</v>
      </c>
      <c r="D21" s="68">
        <v>115.53915117694244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8001.0622871699998</v>
      </c>
      <c r="C22" s="61">
        <v>8149.7151613899996</v>
      </c>
      <c r="D22" s="59">
        <v>101.85791422294474</v>
      </c>
      <c r="E22" s="4"/>
      <c r="F22" s="7"/>
    </row>
    <row r="23" spans="1:7" s="6" customFormat="1" x14ac:dyDescent="0.2">
      <c r="A23" s="69" t="s">
        <v>59</v>
      </c>
      <c r="B23" s="70">
        <v>12410.519967329999</v>
      </c>
      <c r="C23" s="61">
        <v>25720.696850320001</v>
      </c>
      <c r="D23" s="59">
        <v>207.24914764271199</v>
      </c>
      <c r="E23" s="4"/>
      <c r="F23" s="7"/>
    </row>
    <row r="24" spans="1:7" s="6" customFormat="1" x14ac:dyDescent="0.2">
      <c r="A24" s="69" t="s">
        <v>15</v>
      </c>
      <c r="B24" s="70">
        <v>4392.9288600899999</v>
      </c>
      <c r="C24" s="61">
        <v>11691.348296329998</v>
      </c>
      <c r="D24" s="59">
        <v>266.14016909189081</v>
      </c>
      <c r="E24" s="4"/>
      <c r="F24" s="7"/>
    </row>
    <row r="25" spans="1:7" s="6" customFormat="1" x14ac:dyDescent="0.2">
      <c r="A25" s="69" t="s">
        <v>6</v>
      </c>
      <c r="B25" s="70">
        <v>10870.593109609999</v>
      </c>
      <c r="C25" s="61">
        <v>12746.844333849998</v>
      </c>
      <c r="D25" s="59">
        <v>117.25987906383256</v>
      </c>
      <c r="E25" s="4"/>
      <c r="F25" s="7"/>
    </row>
    <row r="26" spans="1:7" s="6" customFormat="1" x14ac:dyDescent="0.2">
      <c r="A26" s="69" t="s">
        <v>60</v>
      </c>
      <c r="B26" s="70">
        <v>11335.609140250001</v>
      </c>
      <c r="C26" s="61">
        <v>11696.74714295</v>
      </c>
      <c r="D26" s="62">
        <v>103.18587204473808</v>
      </c>
      <c r="E26" s="4"/>
      <c r="F26" s="7"/>
    </row>
    <row r="27" spans="1:7" s="6" customFormat="1" x14ac:dyDescent="0.2">
      <c r="A27" s="69" t="s">
        <v>21</v>
      </c>
      <c r="B27" s="70">
        <v>674.08589682999991</v>
      </c>
      <c r="C27" s="61">
        <v>1060.2516268900001</v>
      </c>
      <c r="D27" s="59">
        <v>157.28731781454087</v>
      </c>
      <c r="E27" s="4"/>
      <c r="F27" s="7"/>
    </row>
    <row r="28" spans="1:7" s="6" customFormat="1" x14ac:dyDescent="0.2">
      <c r="A28" s="69" t="s">
        <v>63</v>
      </c>
      <c r="B28" s="70">
        <v>3807.98956589</v>
      </c>
      <c r="C28" s="61">
        <v>1906.15992557</v>
      </c>
      <c r="D28" s="59">
        <v>50.056857892794518</v>
      </c>
      <c r="E28" s="4"/>
      <c r="F28" s="7"/>
    </row>
    <row r="29" spans="1:7" s="6" customFormat="1" x14ac:dyDescent="0.2">
      <c r="A29" s="69" t="s">
        <v>18</v>
      </c>
      <c r="B29" s="70">
        <v>16932.450389539998</v>
      </c>
      <c r="C29" s="61">
        <v>20163.881391600004</v>
      </c>
      <c r="D29" s="59">
        <v>119.08424904676656</v>
      </c>
      <c r="E29" s="4"/>
      <c r="F29" s="7"/>
    </row>
    <row r="30" spans="1:7" s="6" customFormat="1" x14ac:dyDescent="0.2">
      <c r="A30" s="69" t="s">
        <v>14</v>
      </c>
      <c r="B30" s="70">
        <v>3807.5199030399999</v>
      </c>
      <c r="C30" s="61">
        <v>4625.2549930900004</v>
      </c>
      <c r="D30" s="59">
        <v>121.47684348011167</v>
      </c>
      <c r="E30" s="4"/>
      <c r="F30" s="7"/>
    </row>
    <row r="31" spans="1:7" s="6" customFormat="1" x14ac:dyDescent="0.2">
      <c r="A31" s="69" t="s">
        <v>11</v>
      </c>
      <c r="B31" s="70">
        <v>32083.154787259995</v>
      </c>
      <c r="C31" s="61">
        <v>32362.302660180001</v>
      </c>
      <c r="D31" s="59">
        <v>100.87007613425489</v>
      </c>
      <c r="E31" s="4"/>
      <c r="F31" s="4"/>
    </row>
    <row r="32" spans="1:7" s="6" customFormat="1" x14ac:dyDescent="0.2">
      <c r="A32" s="69" t="s">
        <v>61</v>
      </c>
      <c r="B32" s="70">
        <v>50401.799444759985</v>
      </c>
      <c r="C32" s="61">
        <v>48636.330344839989</v>
      </c>
      <c r="D32" s="59">
        <v>96.497210180253717</v>
      </c>
      <c r="E32" s="4"/>
      <c r="F32" s="4"/>
    </row>
    <row r="33" spans="1:6" s="6" customFormat="1" ht="18" x14ac:dyDescent="0.25">
      <c r="A33" s="65" t="s">
        <v>3</v>
      </c>
      <c r="B33" s="66">
        <v>190.26824665000004</v>
      </c>
      <c r="C33" s="67">
        <v>1155.9991970999999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652.55242860999999</v>
      </c>
      <c r="C34" s="61">
        <v>2122.6005107199999</v>
      </c>
      <c r="D34" s="62" t="s">
        <v>4</v>
      </c>
      <c r="E34" s="4"/>
    </row>
    <row r="35" spans="1:6" ht="15.75" customHeight="1" x14ac:dyDescent="0.2">
      <c r="A35" s="63" t="s">
        <v>8</v>
      </c>
      <c r="B35" s="70">
        <v>-462.28418195999996</v>
      </c>
      <c r="C35" s="61">
        <v>-966.60131362000004</v>
      </c>
      <c r="D35" s="62" t="s">
        <v>4</v>
      </c>
      <c r="E35" s="4"/>
    </row>
    <row r="36" spans="1:6" ht="22.5" customHeight="1" thickBot="1" x14ac:dyDescent="0.25">
      <c r="A36" s="72" t="s">
        <v>38</v>
      </c>
      <c r="B36" s="73">
        <v>2857.583978740005</v>
      </c>
      <c r="C36" s="74">
        <v>-18493.37801861998</v>
      </c>
      <c r="D36" s="75" t="s">
        <v>4</v>
      </c>
      <c r="E36" s="4"/>
    </row>
    <row r="37" spans="1:6" ht="71.25" customHeight="1" x14ac:dyDescent="0.2">
      <c r="A37" s="106" t="s">
        <v>67</v>
      </c>
      <c r="B37" s="106"/>
      <c r="C37" s="106"/>
      <c r="D37" s="106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09" t="s">
        <v>42</v>
      </c>
      <c r="B1" s="111" t="s">
        <v>78</v>
      </c>
      <c r="C1" s="112"/>
      <c r="D1" s="112"/>
    </row>
    <row r="2" spans="1:6" s="3" customFormat="1" ht="33" customHeight="1" thickBot="1" x14ac:dyDescent="0.25">
      <c r="A2" s="110"/>
      <c r="B2" s="113" t="s">
        <v>48</v>
      </c>
      <c r="C2" s="114"/>
      <c r="D2" s="114"/>
    </row>
    <row r="3" spans="1:6" s="3" customFormat="1" ht="36" customHeight="1" thickBot="1" x14ac:dyDescent="0.25">
      <c r="A3" s="118" t="s">
        <v>77</v>
      </c>
      <c r="B3" s="118"/>
      <c r="C3" s="118"/>
      <c r="D3" s="118"/>
    </row>
    <row r="4" spans="1:6" s="5" customFormat="1" ht="27.75" customHeight="1" thickBot="1" x14ac:dyDescent="0.25">
      <c r="A4" s="107" t="s">
        <v>0</v>
      </c>
      <c r="B4" s="116" t="s">
        <v>54</v>
      </c>
      <c r="C4" s="117"/>
      <c r="D4" s="107" t="s">
        <v>5</v>
      </c>
      <c r="E4" s="4"/>
      <c r="F4" s="4"/>
    </row>
    <row r="5" spans="1:6" s="36" customFormat="1" ht="52.5" customHeight="1" thickBot="1" x14ac:dyDescent="0.3">
      <c r="A5" s="108"/>
      <c r="B5" s="50" t="s">
        <v>55</v>
      </c>
      <c r="C5" s="51" t="s">
        <v>56</v>
      </c>
      <c r="D5" s="108"/>
      <c r="E5" s="4"/>
      <c r="F5" s="4"/>
    </row>
    <row r="6" spans="1:6" s="6" customFormat="1" ht="18" x14ac:dyDescent="0.25">
      <c r="A6" s="52" t="s">
        <v>13</v>
      </c>
      <c r="B6" s="53">
        <v>191331.36489877006</v>
      </c>
      <c r="C6" s="54">
        <v>249753.47053992996</v>
      </c>
      <c r="D6" s="55">
        <v>130.53451569326856</v>
      </c>
      <c r="E6" s="4"/>
      <c r="F6" s="4"/>
    </row>
    <row r="7" spans="1:6" x14ac:dyDescent="0.2">
      <c r="A7" s="56" t="s">
        <v>65</v>
      </c>
      <c r="B7" s="57">
        <v>27807.983944190015</v>
      </c>
      <c r="C7" s="58">
        <v>36170.852179519999</v>
      </c>
      <c r="D7" s="59">
        <v>130.0736229282715</v>
      </c>
      <c r="E7" s="4"/>
      <c r="F7" s="4"/>
    </row>
    <row r="8" spans="1:6" x14ac:dyDescent="0.2">
      <c r="A8" s="56" t="s">
        <v>1</v>
      </c>
      <c r="B8" s="60">
        <v>22797.419950379997</v>
      </c>
      <c r="C8" s="61">
        <v>22063.205114020002</v>
      </c>
      <c r="D8" s="62">
        <v>96.779395045763692</v>
      </c>
      <c r="E8" s="4"/>
      <c r="F8" s="4"/>
    </row>
    <row r="9" spans="1:6" x14ac:dyDescent="0.2">
      <c r="A9" s="8" t="s">
        <v>32</v>
      </c>
      <c r="B9" s="57">
        <v>52231.006270239996</v>
      </c>
      <c r="C9" s="58">
        <v>71607.183387330006</v>
      </c>
      <c r="D9" s="62">
        <v>137.09707796330568</v>
      </c>
      <c r="E9" s="4"/>
      <c r="F9" s="4"/>
    </row>
    <row r="10" spans="1:6" x14ac:dyDescent="0.2">
      <c r="A10" s="16" t="s">
        <v>23</v>
      </c>
      <c r="B10" s="57">
        <v>34352.911329189999</v>
      </c>
      <c r="C10" s="58">
        <v>42023.42481905</v>
      </c>
      <c r="D10" s="62">
        <v>122.32856894240078</v>
      </c>
      <c r="E10" s="4"/>
      <c r="F10" s="4"/>
    </row>
    <row r="11" spans="1:6" x14ac:dyDescent="0.2">
      <c r="A11" s="16" t="s">
        <v>17</v>
      </c>
      <c r="B11" s="57">
        <v>-18029.165023549998</v>
      </c>
      <c r="C11" s="58">
        <v>-21425.38660243</v>
      </c>
      <c r="D11" s="62">
        <v>118.83737585431051</v>
      </c>
      <c r="E11" s="4"/>
      <c r="F11" s="4"/>
    </row>
    <row r="12" spans="1:6" x14ac:dyDescent="0.2">
      <c r="A12" s="16" t="s">
        <v>24</v>
      </c>
      <c r="B12" s="57">
        <v>35612.681277149997</v>
      </c>
      <c r="C12" s="58">
        <v>51009.145170709999</v>
      </c>
      <c r="D12" s="62">
        <v>143.23309377841977</v>
      </c>
      <c r="E12" s="4"/>
      <c r="F12" s="4"/>
    </row>
    <row r="13" spans="1:6" ht="60" x14ac:dyDescent="0.2">
      <c r="A13" s="56" t="s">
        <v>33</v>
      </c>
      <c r="B13" s="57">
        <v>10221.207022550003</v>
      </c>
      <c r="C13" s="58">
        <v>14039.226333189999</v>
      </c>
      <c r="D13" s="62">
        <v>137.35389863659634</v>
      </c>
      <c r="E13" s="4"/>
      <c r="F13" s="4"/>
    </row>
    <row r="14" spans="1:6" ht="30" x14ac:dyDescent="0.2">
      <c r="A14" s="56" t="s">
        <v>20</v>
      </c>
      <c r="B14" s="57">
        <v>5281.2845499799996</v>
      </c>
      <c r="C14" s="58">
        <v>8683.21587009</v>
      </c>
      <c r="D14" s="59">
        <v>164.41484619727379</v>
      </c>
      <c r="E14" s="4"/>
      <c r="F14" s="4"/>
    </row>
    <row r="15" spans="1:6" x14ac:dyDescent="0.2">
      <c r="A15" s="63" t="s">
        <v>22</v>
      </c>
      <c r="B15" s="57">
        <v>6620.2158988400006</v>
      </c>
      <c r="C15" s="58">
        <v>10438.689761149999</v>
      </c>
      <c r="D15" s="59">
        <v>157.67899296122764</v>
      </c>
      <c r="E15" s="4"/>
      <c r="F15" s="4"/>
    </row>
    <row r="16" spans="1:6" x14ac:dyDescent="0.2">
      <c r="A16" s="56" t="s">
        <v>62</v>
      </c>
      <c r="B16" s="57">
        <v>5018.1971827499992</v>
      </c>
      <c r="C16" s="58">
        <v>5634.542501949999</v>
      </c>
      <c r="D16" s="59">
        <v>112.28220607429856</v>
      </c>
      <c r="E16" s="4"/>
      <c r="F16" s="4"/>
    </row>
    <row r="17" spans="1:7" x14ac:dyDescent="0.2">
      <c r="A17" s="63" t="s">
        <v>2</v>
      </c>
      <c r="B17" s="57">
        <v>4430.0573979000001</v>
      </c>
      <c r="C17" s="58">
        <v>12510.681663899999</v>
      </c>
      <c r="D17" s="59">
        <v>282.40450495811842</v>
      </c>
      <c r="E17" s="4"/>
      <c r="F17" s="4"/>
    </row>
    <row r="18" spans="1:7" s="36" customFormat="1" ht="45.75" customHeight="1" x14ac:dyDescent="0.25">
      <c r="A18" s="81" t="s">
        <v>25</v>
      </c>
      <c r="B18" s="57">
        <v>163.99664390000001</v>
      </c>
      <c r="C18" s="58">
        <v>8871.561918540001</v>
      </c>
      <c r="D18" s="59" t="s">
        <v>4</v>
      </c>
      <c r="E18" s="4"/>
      <c r="F18" s="4"/>
    </row>
    <row r="19" spans="1:7" s="5" customFormat="1" ht="50.25" customHeight="1" x14ac:dyDescent="0.2">
      <c r="A19" s="64" t="s">
        <v>19</v>
      </c>
      <c r="B19" s="57">
        <v>22000.869391560002</v>
      </c>
      <c r="C19" s="58">
        <v>20125</v>
      </c>
      <c r="D19" s="59">
        <v>91.473657889721281</v>
      </c>
      <c r="E19" s="4"/>
      <c r="F19" s="4"/>
    </row>
    <row r="20" spans="1:7" x14ac:dyDescent="0.2">
      <c r="A20" s="63" t="s">
        <v>9</v>
      </c>
      <c r="B20" s="57">
        <v>12816.704143279998</v>
      </c>
      <c r="C20" s="58">
        <v>16068.806585189999</v>
      </c>
      <c r="D20" s="59">
        <v>125.3739370555349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198573.47446905001</v>
      </c>
      <c r="C21" s="77">
        <v>229665.26273126999</v>
      </c>
      <c r="D21" s="68">
        <v>115.65757377482258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10547.354925359999</v>
      </c>
      <c r="C22" s="61">
        <v>10436.165659350001</v>
      </c>
      <c r="D22" s="59">
        <v>98.945809003329771</v>
      </c>
      <c r="E22" s="4"/>
      <c r="F22" s="7"/>
    </row>
    <row r="23" spans="1:7" s="6" customFormat="1" x14ac:dyDescent="0.2">
      <c r="A23" s="69" t="s">
        <v>59</v>
      </c>
      <c r="B23" s="70">
        <v>17019.229224769999</v>
      </c>
      <c r="C23" s="61">
        <v>34200.41509201</v>
      </c>
      <c r="D23" s="59">
        <v>200.95160973702787</v>
      </c>
      <c r="E23" s="4"/>
      <c r="F23" s="7"/>
    </row>
    <row r="24" spans="1:7" s="6" customFormat="1" x14ac:dyDescent="0.2">
      <c r="A24" s="69" t="s">
        <v>15</v>
      </c>
      <c r="B24" s="70">
        <v>5890.5316519500002</v>
      </c>
      <c r="C24" s="61">
        <v>16453.558319000003</v>
      </c>
      <c r="D24" s="59">
        <v>279.32212729140031</v>
      </c>
      <c r="E24" s="4"/>
      <c r="F24" s="7"/>
    </row>
    <row r="25" spans="1:7" s="6" customFormat="1" x14ac:dyDescent="0.2">
      <c r="A25" s="69" t="s">
        <v>6</v>
      </c>
      <c r="B25" s="70">
        <v>13987.2843665</v>
      </c>
      <c r="C25" s="61">
        <v>16413.853599269998</v>
      </c>
      <c r="D25" s="59">
        <v>117.34839422140948</v>
      </c>
      <c r="E25" s="4"/>
      <c r="F25" s="7"/>
    </row>
    <row r="26" spans="1:7" s="6" customFormat="1" x14ac:dyDescent="0.2">
      <c r="A26" s="69" t="s">
        <v>60</v>
      </c>
      <c r="B26" s="70">
        <v>15245.42160578</v>
      </c>
      <c r="C26" s="61">
        <v>15035.68721373</v>
      </c>
      <c r="D26" s="62">
        <v>98.624279488797583</v>
      </c>
      <c r="E26" s="4"/>
      <c r="F26" s="7"/>
    </row>
    <row r="27" spans="1:7" s="6" customFormat="1" x14ac:dyDescent="0.2">
      <c r="A27" s="69" t="s">
        <v>21</v>
      </c>
      <c r="B27" s="70">
        <v>1014.80986237</v>
      </c>
      <c r="C27" s="61">
        <v>1405.4777699599999</v>
      </c>
      <c r="D27" s="59">
        <v>138.49666051506725</v>
      </c>
      <c r="E27" s="4"/>
      <c r="F27" s="7"/>
    </row>
    <row r="28" spans="1:7" s="6" customFormat="1" x14ac:dyDescent="0.2">
      <c r="A28" s="69" t="s">
        <v>63</v>
      </c>
      <c r="B28" s="70">
        <v>4806.5077976700004</v>
      </c>
      <c r="C28" s="61">
        <v>2579.63739356</v>
      </c>
      <c r="D28" s="59">
        <v>53.669680819211472</v>
      </c>
      <c r="E28" s="4"/>
      <c r="F28" s="7"/>
    </row>
    <row r="29" spans="1:7" s="6" customFormat="1" x14ac:dyDescent="0.2">
      <c r="A29" s="69" t="s">
        <v>18</v>
      </c>
      <c r="B29" s="70">
        <v>21239.21118369</v>
      </c>
      <c r="C29" s="61">
        <v>24768.002669350004</v>
      </c>
      <c r="D29" s="59">
        <v>116.61451291736216</v>
      </c>
      <c r="E29" s="4"/>
      <c r="F29" s="7"/>
    </row>
    <row r="30" spans="1:7" s="6" customFormat="1" x14ac:dyDescent="0.2">
      <c r="A30" s="69" t="s">
        <v>14</v>
      </c>
      <c r="B30" s="70">
        <v>5857.0614519700002</v>
      </c>
      <c r="C30" s="61">
        <v>6144.6395472699996</v>
      </c>
      <c r="D30" s="59">
        <v>104.90993816025738</v>
      </c>
      <c r="E30" s="4"/>
      <c r="F30" s="7"/>
    </row>
    <row r="31" spans="1:7" s="6" customFormat="1" x14ac:dyDescent="0.2">
      <c r="A31" s="69" t="s">
        <v>11</v>
      </c>
      <c r="B31" s="70">
        <v>40351.226790480003</v>
      </c>
      <c r="C31" s="61">
        <v>40960.714408959997</v>
      </c>
      <c r="D31" s="59">
        <v>101.51045622886437</v>
      </c>
      <c r="E31" s="4"/>
      <c r="F31" s="4"/>
    </row>
    <row r="32" spans="1:7" s="6" customFormat="1" x14ac:dyDescent="0.2">
      <c r="A32" s="69" t="s">
        <v>61</v>
      </c>
      <c r="B32" s="70">
        <v>62614.835608510002</v>
      </c>
      <c r="C32" s="61">
        <v>61267.111058809991</v>
      </c>
      <c r="D32" s="59">
        <v>97.847595483398763</v>
      </c>
      <c r="E32" s="4"/>
      <c r="F32" s="4"/>
    </row>
    <row r="33" spans="1:6" s="6" customFormat="1" ht="18" x14ac:dyDescent="0.25">
      <c r="A33" s="65" t="s">
        <v>3</v>
      </c>
      <c r="B33" s="66">
        <v>728.2602548399999</v>
      </c>
      <c r="C33" s="67">
        <v>694.66607168999917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1443.8810194299999</v>
      </c>
      <c r="C34" s="61">
        <v>2351.3043496499995</v>
      </c>
      <c r="D34" s="62" t="s">
        <v>4</v>
      </c>
      <c r="E34" s="4"/>
    </row>
    <row r="35" spans="1:6" ht="20.25" customHeight="1" x14ac:dyDescent="0.2">
      <c r="A35" s="63" t="s">
        <v>8</v>
      </c>
      <c r="B35" s="70">
        <v>-715.62076459000002</v>
      </c>
      <c r="C35" s="61">
        <v>-1656.6382779600003</v>
      </c>
      <c r="D35" s="62" t="s">
        <v>4</v>
      </c>
      <c r="E35" s="4"/>
    </row>
    <row r="36" spans="1:6" ht="26.25" customHeight="1" thickBot="1" x14ac:dyDescent="0.25">
      <c r="A36" s="72" t="s">
        <v>38</v>
      </c>
      <c r="B36" s="73">
        <v>7970.3698212700101</v>
      </c>
      <c r="C36" s="74">
        <v>-19393.541736970001</v>
      </c>
      <c r="D36" s="75" t="s">
        <v>4</v>
      </c>
      <c r="E36" s="4"/>
    </row>
    <row r="37" spans="1:6" ht="75.75" customHeight="1" x14ac:dyDescent="0.2">
      <c r="A37" s="106" t="s">
        <v>68</v>
      </c>
      <c r="B37" s="106"/>
      <c r="C37" s="106"/>
      <c r="D37" s="106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09" t="s">
        <v>42</v>
      </c>
      <c r="B1" s="111" t="s">
        <v>80</v>
      </c>
      <c r="C1" s="112"/>
      <c r="D1" s="112"/>
    </row>
    <row r="2" spans="1:6" s="3" customFormat="1" ht="33.75" customHeight="1" thickBot="1" x14ac:dyDescent="0.25">
      <c r="A2" s="110"/>
      <c r="B2" s="113" t="s">
        <v>49</v>
      </c>
      <c r="C2" s="114"/>
      <c r="D2" s="114"/>
    </row>
    <row r="3" spans="1:6" s="3" customFormat="1" ht="40.5" customHeight="1" thickBot="1" x14ac:dyDescent="0.25">
      <c r="A3" s="100" t="s">
        <v>79</v>
      </c>
      <c r="B3" s="100"/>
      <c r="C3" s="100"/>
      <c r="D3" s="100"/>
    </row>
    <row r="4" spans="1:6" s="5" customFormat="1" ht="33" customHeight="1" thickBot="1" x14ac:dyDescent="0.25">
      <c r="A4" s="96" t="s">
        <v>0</v>
      </c>
      <c r="B4" s="101" t="s">
        <v>54</v>
      </c>
      <c r="C4" s="102"/>
      <c r="D4" s="96" t="s">
        <v>5</v>
      </c>
      <c r="E4" s="4"/>
      <c r="F4" s="4"/>
    </row>
    <row r="5" spans="1:6" s="36" customFormat="1" ht="45.75" customHeight="1" thickBot="1" x14ac:dyDescent="0.3">
      <c r="A5" s="97"/>
      <c r="B5" s="28" t="s">
        <v>55</v>
      </c>
      <c r="C5" s="29" t="s">
        <v>56</v>
      </c>
      <c r="D5" s="97"/>
      <c r="E5" s="4"/>
      <c r="F5" s="4"/>
    </row>
    <row r="6" spans="1:6" s="6" customFormat="1" ht="18" x14ac:dyDescent="0.25">
      <c r="A6" s="30" t="s">
        <v>13</v>
      </c>
      <c r="B6" s="31">
        <v>224527.81889262999</v>
      </c>
      <c r="C6" s="32">
        <v>298662.70710380992</v>
      </c>
      <c r="D6" s="33">
        <v>133.01813048236642</v>
      </c>
      <c r="E6" s="4"/>
      <c r="F6" s="4"/>
    </row>
    <row r="7" spans="1:6" x14ac:dyDescent="0.2">
      <c r="A7" s="45" t="s">
        <v>65</v>
      </c>
      <c r="B7" s="9">
        <v>34099.93758279</v>
      </c>
      <c r="C7" s="12">
        <v>44718.996985459999</v>
      </c>
      <c r="D7" s="35">
        <v>131.14099366571673</v>
      </c>
      <c r="E7" s="4"/>
      <c r="F7" s="4"/>
    </row>
    <row r="8" spans="1:6" x14ac:dyDescent="0.2">
      <c r="A8" s="45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5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8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8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8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5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5" t="s">
        <v>20</v>
      </c>
      <c r="B14" s="9">
        <v>6479.6366797600003</v>
      </c>
      <c r="C14" s="12">
        <v>10608.174260869999</v>
      </c>
      <c r="D14" s="35">
        <v>163.71557210925158</v>
      </c>
      <c r="E14" s="4"/>
      <c r="F14" s="4"/>
    </row>
    <row r="15" spans="1:6" x14ac:dyDescent="0.2">
      <c r="A15" s="47" t="s">
        <v>22</v>
      </c>
      <c r="B15" s="9">
        <v>7891.8492475100011</v>
      </c>
      <c r="C15" s="12">
        <v>12230.63440271</v>
      </c>
      <c r="D15" s="35">
        <v>154.97805418126748</v>
      </c>
      <c r="E15" s="4"/>
      <c r="F15" s="4"/>
    </row>
    <row r="16" spans="1:6" x14ac:dyDescent="0.2">
      <c r="A16" s="45" t="s">
        <v>62</v>
      </c>
      <c r="B16" s="9">
        <v>6007.7998930000003</v>
      </c>
      <c r="C16" s="12">
        <v>6815.5049516699992</v>
      </c>
      <c r="D16" s="35">
        <v>113.44427366182914</v>
      </c>
      <c r="E16" s="4"/>
      <c r="F16" s="4"/>
    </row>
    <row r="17" spans="1:7" x14ac:dyDescent="0.2">
      <c r="A17" s="47" t="s">
        <v>2</v>
      </c>
      <c r="B17" s="9">
        <v>5332.2218854799994</v>
      </c>
      <c r="C17" s="12">
        <v>15577.692069090001</v>
      </c>
      <c r="D17" s="35">
        <v>292.14260778436676</v>
      </c>
      <c r="E17" s="4"/>
      <c r="F17" s="4"/>
    </row>
    <row r="18" spans="1:7" s="36" customFormat="1" ht="48" customHeight="1" x14ac:dyDescent="0.25">
      <c r="A18" s="37" t="s">
        <v>25</v>
      </c>
      <c r="B18" s="9">
        <v>164.1477739</v>
      </c>
      <c r="C18" s="12">
        <v>8897.4172185400002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22000.869391560002</v>
      </c>
      <c r="C19" s="12">
        <v>25125</v>
      </c>
      <c r="D19" s="35">
        <v>114.20003252070794</v>
      </c>
      <c r="E19" s="4"/>
      <c r="F19" s="4"/>
    </row>
    <row r="20" spans="1:7" x14ac:dyDescent="0.2">
      <c r="A20" s="47" t="s">
        <v>9</v>
      </c>
      <c r="B20" s="9">
        <v>14928.410660059999</v>
      </c>
      <c r="C20" s="12">
        <v>19532.29311586</v>
      </c>
      <c r="D20" s="35">
        <v>130.83973612889278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244241.48869769002</v>
      </c>
      <c r="C21" s="80">
        <v>285234.58635855996</v>
      </c>
      <c r="D21" s="41">
        <v>116.78383876525137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13020.724406940004</v>
      </c>
      <c r="C22" s="10">
        <v>12907.894766550002</v>
      </c>
      <c r="D22" s="35">
        <v>99.133461112732988</v>
      </c>
      <c r="E22" s="4"/>
      <c r="F22" s="7"/>
    </row>
    <row r="23" spans="1:7" s="6" customFormat="1" x14ac:dyDescent="0.2">
      <c r="A23" s="48" t="s">
        <v>59</v>
      </c>
      <c r="B23" s="11">
        <v>21583.876158409999</v>
      </c>
      <c r="C23" s="10">
        <v>42278.557369099995</v>
      </c>
      <c r="D23" s="35">
        <v>195.88028146013275</v>
      </c>
      <c r="E23" s="4"/>
      <c r="F23" s="7"/>
    </row>
    <row r="24" spans="1:7" s="6" customFormat="1" x14ac:dyDescent="0.2">
      <c r="A24" s="48" t="s">
        <v>15</v>
      </c>
      <c r="B24" s="11">
        <v>7696.5571713500003</v>
      </c>
      <c r="C24" s="10">
        <v>20430.346980459999</v>
      </c>
      <c r="D24" s="35">
        <v>265.44786877580555</v>
      </c>
      <c r="E24" s="4"/>
      <c r="F24" s="7"/>
    </row>
    <row r="25" spans="1:7" s="6" customFormat="1" x14ac:dyDescent="0.2">
      <c r="A25" s="48" t="s">
        <v>6</v>
      </c>
      <c r="B25" s="11">
        <v>17365.649918389998</v>
      </c>
      <c r="C25" s="10">
        <v>20859.950696389998</v>
      </c>
      <c r="D25" s="35">
        <v>120.12191190321984</v>
      </c>
      <c r="E25" s="4"/>
      <c r="F25" s="7"/>
    </row>
    <row r="26" spans="1:7" s="6" customFormat="1" x14ac:dyDescent="0.2">
      <c r="A26" s="48" t="s">
        <v>60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8" t="s">
        <v>21</v>
      </c>
      <c r="B27" s="11">
        <v>1192.9073935399999</v>
      </c>
      <c r="C27" s="10">
        <v>1664.0515226199998</v>
      </c>
      <c r="D27" s="35">
        <v>139.49544881953167</v>
      </c>
      <c r="E27" s="4"/>
      <c r="F27" s="7"/>
    </row>
    <row r="28" spans="1:7" s="6" customFormat="1" x14ac:dyDescent="0.2">
      <c r="A28" s="48" t="s">
        <v>63</v>
      </c>
      <c r="B28" s="11">
        <v>5870.66850041</v>
      </c>
      <c r="C28" s="10">
        <v>3431.6297160700001</v>
      </c>
      <c r="D28" s="35">
        <v>58.453815197201806</v>
      </c>
      <c r="E28" s="4"/>
      <c r="F28" s="7"/>
    </row>
    <row r="29" spans="1:7" s="6" customFormat="1" x14ac:dyDescent="0.2">
      <c r="A29" s="48" t="s">
        <v>18</v>
      </c>
      <c r="B29" s="11">
        <v>25616.52076069</v>
      </c>
      <c r="C29" s="10">
        <v>30031.15705654</v>
      </c>
      <c r="D29" s="35">
        <v>117.23355149238108</v>
      </c>
      <c r="E29" s="4"/>
      <c r="F29" s="7"/>
    </row>
    <row r="30" spans="1:7" s="6" customFormat="1" x14ac:dyDescent="0.2">
      <c r="A30" s="48" t="s">
        <v>14</v>
      </c>
      <c r="B30" s="11">
        <v>7079.9987196000002</v>
      </c>
      <c r="C30" s="10">
        <v>7221.1840503399999</v>
      </c>
      <c r="D30" s="35">
        <v>101.99414345018378</v>
      </c>
      <c r="E30" s="4"/>
      <c r="F30" s="7"/>
    </row>
    <row r="31" spans="1:7" s="6" customFormat="1" x14ac:dyDescent="0.2">
      <c r="A31" s="48" t="s">
        <v>11</v>
      </c>
      <c r="B31" s="11">
        <v>52431.474765300001</v>
      </c>
      <c r="C31" s="10">
        <v>54547.498001019994</v>
      </c>
      <c r="D31" s="35">
        <v>104.03578813144583</v>
      </c>
      <c r="E31" s="4"/>
      <c r="F31" s="4"/>
    </row>
    <row r="32" spans="1:7" s="6" customFormat="1" x14ac:dyDescent="0.2">
      <c r="A32" s="48" t="s">
        <v>61</v>
      </c>
      <c r="B32" s="11">
        <v>74609.824973950002</v>
      </c>
      <c r="C32" s="10">
        <v>74310.555040669991</v>
      </c>
      <c r="D32" s="35">
        <v>99.598886697047604</v>
      </c>
      <c r="E32" s="4"/>
      <c r="F32" s="4"/>
    </row>
    <row r="33" spans="1:6" s="6" customFormat="1" ht="18" x14ac:dyDescent="0.25">
      <c r="A33" s="38" t="s">
        <v>3</v>
      </c>
      <c r="B33" s="39">
        <v>1062.8464895000002</v>
      </c>
      <c r="C33" s="40">
        <v>1157.5506958999999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7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9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3" t="s">
        <v>69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82</v>
      </c>
      <c r="C1" s="112"/>
      <c r="D1" s="112"/>
    </row>
    <row r="2" spans="1:6" s="3" customFormat="1" ht="35.25" customHeight="1" thickBot="1" x14ac:dyDescent="0.25">
      <c r="A2" s="110"/>
      <c r="B2" s="113" t="s">
        <v>50</v>
      </c>
      <c r="C2" s="114"/>
      <c r="D2" s="114"/>
    </row>
    <row r="3" spans="1:6" s="3" customFormat="1" ht="44.25" customHeight="1" thickBot="1" x14ac:dyDescent="0.25">
      <c r="A3" s="100" t="s">
        <v>81</v>
      </c>
      <c r="B3" s="100"/>
      <c r="C3" s="100"/>
      <c r="D3" s="100"/>
    </row>
    <row r="4" spans="1:6" s="5" customFormat="1" ht="24" customHeight="1" thickBot="1" x14ac:dyDescent="0.25">
      <c r="A4" s="96" t="s">
        <v>0</v>
      </c>
      <c r="B4" s="101" t="s">
        <v>54</v>
      </c>
      <c r="C4" s="102"/>
      <c r="D4" s="96" t="s">
        <v>5</v>
      </c>
      <c r="E4" s="4"/>
      <c r="F4" s="4"/>
    </row>
    <row r="5" spans="1:6" s="36" customFormat="1" ht="30.75" customHeight="1" thickBot="1" x14ac:dyDescent="0.3">
      <c r="A5" s="97"/>
      <c r="B5" s="28" t="s">
        <v>55</v>
      </c>
      <c r="C5" s="29" t="s">
        <v>56</v>
      </c>
      <c r="D5" s="97"/>
      <c r="E5" s="4"/>
      <c r="F5" s="4"/>
    </row>
    <row r="6" spans="1:6" s="6" customFormat="1" ht="18" x14ac:dyDescent="0.25">
      <c r="A6" s="30" t="s">
        <v>13</v>
      </c>
      <c r="B6" s="31">
        <v>255735.57690601001</v>
      </c>
      <c r="C6" s="32">
        <v>351550.01229526993</v>
      </c>
      <c r="D6" s="33">
        <v>137.46621277667376</v>
      </c>
      <c r="E6" s="4"/>
      <c r="F6" s="4"/>
    </row>
    <row r="7" spans="1:6" x14ac:dyDescent="0.2">
      <c r="A7" s="45" t="s">
        <v>65</v>
      </c>
      <c r="B7" s="9">
        <v>40299.974539799994</v>
      </c>
      <c r="C7" s="12">
        <v>53508.286944270003</v>
      </c>
      <c r="D7" s="35">
        <v>132.7749894517317</v>
      </c>
      <c r="E7" s="4"/>
      <c r="F7" s="4"/>
    </row>
    <row r="8" spans="1:6" x14ac:dyDescent="0.2">
      <c r="A8" s="45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5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8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8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8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5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5" t="s">
        <v>20</v>
      </c>
      <c r="B14" s="9">
        <v>7949.93823651</v>
      </c>
      <c r="C14" s="12">
        <v>12910.80188311</v>
      </c>
      <c r="D14" s="35">
        <v>162.40128538127868</v>
      </c>
      <c r="E14" s="4"/>
      <c r="F14" s="4"/>
    </row>
    <row r="15" spans="1:6" x14ac:dyDescent="0.2">
      <c r="A15" s="47" t="s">
        <v>22</v>
      </c>
      <c r="B15" s="9">
        <v>9295.1269687000004</v>
      </c>
      <c r="C15" s="12">
        <v>14329.997118219999</v>
      </c>
      <c r="D15" s="35">
        <v>154.16677111000416</v>
      </c>
      <c r="E15" s="4"/>
      <c r="F15" s="4"/>
    </row>
    <row r="16" spans="1:6" x14ac:dyDescent="0.2">
      <c r="A16" s="45" t="s">
        <v>62</v>
      </c>
      <c r="B16" s="9">
        <v>7106.1664602200008</v>
      </c>
      <c r="C16" s="12">
        <v>8166.402572689999</v>
      </c>
      <c r="D16" s="35">
        <v>114.91994478886967</v>
      </c>
      <c r="E16" s="4"/>
      <c r="F16" s="4"/>
    </row>
    <row r="17" spans="1:7" x14ac:dyDescent="0.2">
      <c r="A17" s="47" t="s">
        <v>2</v>
      </c>
      <c r="B17" s="9">
        <v>6439.6779721099992</v>
      </c>
      <c r="C17" s="12">
        <v>19381.131545550001</v>
      </c>
      <c r="D17" s="35">
        <v>300.96429711996382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164.40179890000002</v>
      </c>
      <c r="C18" s="12">
        <v>8983.3938685400008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32125</v>
      </c>
      <c r="D19" s="35">
        <v>140.85381235958903</v>
      </c>
      <c r="E19" s="4"/>
      <c r="F19" s="4"/>
    </row>
    <row r="20" spans="1:7" x14ac:dyDescent="0.2">
      <c r="A20" s="47" t="s">
        <v>9</v>
      </c>
      <c r="B20" s="9">
        <v>16862.688663519999</v>
      </c>
      <c r="C20" s="12">
        <v>21951.945384550003</v>
      </c>
      <c r="D20" s="35">
        <v>130.18057690906599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282479.60348311003</v>
      </c>
      <c r="C21" s="80">
        <v>335285.06609008001</v>
      </c>
      <c r="D21" s="41">
        <v>118.69354882825279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15210.261993969998</v>
      </c>
      <c r="C22" s="10">
        <v>15314.462705589998</v>
      </c>
      <c r="D22" s="35">
        <v>100.68506848640286</v>
      </c>
      <c r="E22" s="4"/>
      <c r="F22" s="7"/>
    </row>
    <row r="23" spans="1:7" s="6" customFormat="1" x14ac:dyDescent="0.2">
      <c r="A23" s="48" t="s">
        <v>59</v>
      </c>
      <c r="B23" s="11">
        <v>25826.488263089999</v>
      </c>
      <c r="C23" s="10">
        <v>50164.395591820001</v>
      </c>
      <c r="D23" s="35">
        <v>194.236223991446</v>
      </c>
      <c r="E23" s="4"/>
      <c r="F23" s="7"/>
    </row>
    <row r="24" spans="1:7" s="6" customFormat="1" x14ac:dyDescent="0.2">
      <c r="A24" s="48" t="s">
        <v>15</v>
      </c>
      <c r="B24" s="11">
        <v>9654.146708870001</v>
      </c>
      <c r="C24" s="10">
        <v>24446.60986339</v>
      </c>
      <c r="D24" s="35">
        <v>253.22393164927806</v>
      </c>
      <c r="E24" s="4"/>
      <c r="F24" s="7"/>
    </row>
    <row r="25" spans="1:7" s="6" customFormat="1" x14ac:dyDescent="0.2">
      <c r="A25" s="48" t="s">
        <v>6</v>
      </c>
      <c r="B25" s="11">
        <v>20611.154010480001</v>
      </c>
      <c r="C25" s="10">
        <v>25162.337015350004</v>
      </c>
      <c r="D25" s="35">
        <v>122.08116538528554</v>
      </c>
      <c r="E25" s="4"/>
      <c r="F25" s="7"/>
    </row>
    <row r="26" spans="1:7" s="6" customFormat="1" x14ac:dyDescent="0.2">
      <c r="A26" s="48" t="s">
        <v>60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8" t="s">
        <v>21</v>
      </c>
      <c r="B27" s="11">
        <v>1393.2862078000001</v>
      </c>
      <c r="C27" s="10">
        <v>2081.4123244900002</v>
      </c>
      <c r="D27" s="35">
        <v>149.3887123002927</v>
      </c>
      <c r="E27" s="4"/>
      <c r="F27" s="7"/>
    </row>
    <row r="28" spans="1:7" s="6" customFormat="1" x14ac:dyDescent="0.2">
      <c r="A28" s="48" t="s">
        <v>63</v>
      </c>
      <c r="B28" s="11">
        <v>7013.8386073399997</v>
      </c>
      <c r="C28" s="10">
        <v>4479.0199920199993</v>
      </c>
      <c r="D28" s="35">
        <v>63.859752737006147</v>
      </c>
      <c r="E28" s="4"/>
      <c r="F28" s="7"/>
    </row>
    <row r="29" spans="1:7" s="6" customFormat="1" x14ac:dyDescent="0.2">
      <c r="A29" s="48" t="s">
        <v>18</v>
      </c>
      <c r="B29" s="11">
        <v>30100.061389439998</v>
      </c>
      <c r="C29" s="10">
        <v>35162.410882330005</v>
      </c>
      <c r="D29" s="35">
        <v>116.81840255204938</v>
      </c>
      <c r="E29" s="4"/>
      <c r="F29" s="7"/>
    </row>
    <row r="30" spans="1:7" s="6" customFormat="1" x14ac:dyDescent="0.2">
      <c r="A30" s="48" t="s">
        <v>14</v>
      </c>
      <c r="B30" s="11">
        <v>7936.7433061899992</v>
      </c>
      <c r="C30" s="10">
        <v>8297.5788851600009</v>
      </c>
      <c r="D30" s="35">
        <v>104.5463934645408</v>
      </c>
      <c r="E30" s="4"/>
      <c r="F30" s="7"/>
    </row>
    <row r="31" spans="1:7" s="6" customFormat="1" x14ac:dyDescent="0.2">
      <c r="A31" s="48" t="s">
        <v>11</v>
      </c>
      <c r="B31" s="11">
        <v>58678.23486371</v>
      </c>
      <c r="C31" s="10">
        <v>61691.50446940001</v>
      </c>
      <c r="D31" s="35">
        <v>105.13524241601478</v>
      </c>
      <c r="E31" s="4"/>
      <c r="F31" s="4"/>
    </row>
    <row r="32" spans="1:7" s="6" customFormat="1" x14ac:dyDescent="0.2">
      <c r="A32" s="48" t="s">
        <v>61</v>
      </c>
      <c r="B32" s="11">
        <v>85744.935695909997</v>
      </c>
      <c r="C32" s="10">
        <v>86529.82593502001</v>
      </c>
      <c r="D32" s="35">
        <v>100.91537795525743</v>
      </c>
      <c r="E32" s="4"/>
      <c r="F32" s="4"/>
    </row>
    <row r="33" spans="1:6" s="6" customFormat="1" ht="18" x14ac:dyDescent="0.25">
      <c r="A33" s="38" t="s">
        <v>3</v>
      </c>
      <c r="B33" s="39">
        <v>1276.5565005100002</v>
      </c>
      <c r="C33" s="40">
        <v>873.00353434999943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3" t="s">
        <v>70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tabSelected="1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activeCell="J4" sqref="J4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09" t="s">
        <v>42</v>
      </c>
      <c r="B1" s="111" t="s">
        <v>83</v>
      </c>
      <c r="C1" s="112"/>
      <c r="D1" s="112"/>
    </row>
    <row r="2" spans="1:6" s="3" customFormat="1" ht="35.25" customHeight="1" thickBot="1" x14ac:dyDescent="0.25">
      <c r="A2" s="110"/>
      <c r="B2" s="119" t="s">
        <v>87</v>
      </c>
      <c r="C2" s="120"/>
      <c r="D2" s="120"/>
      <c r="F2" s="121"/>
    </row>
    <row r="3" spans="1:6" s="3" customFormat="1" ht="44.25" customHeight="1" thickBot="1" x14ac:dyDescent="0.25">
      <c r="A3" s="100" t="s">
        <v>84</v>
      </c>
      <c r="B3" s="100"/>
      <c r="C3" s="100"/>
      <c r="D3" s="100"/>
    </row>
    <row r="4" spans="1:6" s="5" customFormat="1" ht="24" customHeight="1" thickBot="1" x14ac:dyDescent="0.25">
      <c r="A4" s="96" t="s">
        <v>0</v>
      </c>
      <c r="B4" s="101" t="s">
        <v>54</v>
      </c>
      <c r="C4" s="102"/>
      <c r="D4" s="96" t="s">
        <v>5</v>
      </c>
      <c r="E4" s="4"/>
      <c r="F4" s="4"/>
    </row>
    <row r="5" spans="1:6" s="36" customFormat="1" ht="30.75" customHeight="1" thickBot="1" x14ac:dyDescent="0.3">
      <c r="A5" s="97"/>
      <c r="B5" s="28" t="s">
        <v>55</v>
      </c>
      <c r="C5" s="29" t="s">
        <v>56</v>
      </c>
      <c r="D5" s="97"/>
      <c r="E5" s="4"/>
      <c r="F5" s="4"/>
    </row>
    <row r="6" spans="1:6" s="6" customFormat="1" ht="18" x14ac:dyDescent="0.25">
      <c r="A6" s="30" t="s">
        <v>13</v>
      </c>
      <c r="B6" s="31">
        <v>295751.43147415004</v>
      </c>
      <c r="C6" s="32">
        <v>411742.4658893001</v>
      </c>
      <c r="D6" s="33">
        <v>139.219094844952</v>
      </c>
      <c r="E6" s="4"/>
      <c r="F6" s="4"/>
    </row>
    <row r="7" spans="1:6" x14ac:dyDescent="0.2">
      <c r="A7" s="45" t="s">
        <v>65</v>
      </c>
      <c r="B7" s="9">
        <v>46087.527592909988</v>
      </c>
      <c r="C7" s="12">
        <v>61646.354373029993</v>
      </c>
      <c r="D7" s="35">
        <v>133.75930016804273</v>
      </c>
      <c r="E7" s="4"/>
      <c r="F7" s="4"/>
    </row>
    <row r="8" spans="1:6" x14ac:dyDescent="0.2">
      <c r="A8" s="45" t="s">
        <v>1</v>
      </c>
      <c r="B8" s="11">
        <v>30915.759429759994</v>
      </c>
      <c r="C8" s="10">
        <v>29173.61856209</v>
      </c>
      <c r="D8" s="15">
        <v>94.364877655268003</v>
      </c>
      <c r="E8" s="4"/>
      <c r="F8" s="4"/>
    </row>
    <row r="9" spans="1:6" x14ac:dyDescent="0.2">
      <c r="A9" s="45" t="s">
        <v>26</v>
      </c>
      <c r="B9" s="9">
        <v>80998.384879139994</v>
      </c>
      <c r="C9" s="12">
        <v>116168.48394410999</v>
      </c>
      <c r="D9" s="15">
        <v>143.42074118817098</v>
      </c>
      <c r="E9" s="4"/>
      <c r="F9" s="4"/>
    </row>
    <row r="10" spans="1:6" x14ac:dyDescent="0.2">
      <c r="A10" s="78" t="s">
        <v>23</v>
      </c>
      <c r="B10" s="9">
        <v>53726.419763389997</v>
      </c>
      <c r="C10" s="12">
        <v>68009.775844839998</v>
      </c>
      <c r="D10" s="15">
        <v>126.58534878064384</v>
      </c>
      <c r="E10" s="4"/>
      <c r="F10" s="4"/>
    </row>
    <row r="11" spans="1:6" x14ac:dyDescent="0.2">
      <c r="A11" s="78" t="s">
        <v>17</v>
      </c>
      <c r="B11" s="9">
        <v>-36270.488586410007</v>
      </c>
      <c r="C11" s="12">
        <v>-37931.468016370003</v>
      </c>
      <c r="D11" s="15">
        <v>104.57942391926404</v>
      </c>
      <c r="E11" s="4"/>
      <c r="F11" s="4"/>
    </row>
    <row r="12" spans="1:6" x14ac:dyDescent="0.2">
      <c r="A12" s="78" t="s">
        <v>24</v>
      </c>
      <c r="B12" s="9">
        <v>63058.164094539999</v>
      </c>
      <c r="C12" s="12">
        <v>86090.191685640006</v>
      </c>
      <c r="D12" s="15">
        <v>136.52505257934439</v>
      </c>
      <c r="E12" s="4"/>
      <c r="F12" s="4"/>
    </row>
    <row r="13" spans="1:6" ht="30" x14ac:dyDescent="0.2">
      <c r="A13" s="45" t="s">
        <v>27</v>
      </c>
      <c r="B13" s="9">
        <v>18157.03056513</v>
      </c>
      <c r="C13" s="12">
        <v>24181.12555393</v>
      </c>
      <c r="D13" s="15">
        <v>133.17775429848692</v>
      </c>
      <c r="E13" s="4"/>
      <c r="F13" s="4"/>
    </row>
    <row r="14" spans="1:6" ht="30" x14ac:dyDescent="0.2">
      <c r="A14" s="45" t="s">
        <v>20</v>
      </c>
      <c r="B14" s="9">
        <v>10000.488917860001</v>
      </c>
      <c r="C14" s="12">
        <v>15122.77204457</v>
      </c>
      <c r="D14" s="35">
        <v>151.22032701383276</v>
      </c>
      <c r="E14" s="4"/>
      <c r="F14" s="4"/>
    </row>
    <row r="15" spans="1:6" x14ac:dyDescent="0.2">
      <c r="A15" s="47" t="s">
        <v>22</v>
      </c>
      <c r="B15" s="9">
        <v>11186.425808049999</v>
      </c>
      <c r="C15" s="12">
        <v>18132.331014340005</v>
      </c>
      <c r="D15" s="35">
        <v>162.09226544274381</v>
      </c>
      <c r="E15" s="4"/>
      <c r="F15" s="4"/>
    </row>
    <row r="16" spans="1:6" x14ac:dyDescent="0.2">
      <c r="A16" s="45" t="s">
        <v>62</v>
      </c>
      <c r="B16" s="9">
        <v>8246.6505447700001</v>
      </c>
      <c r="C16" s="12">
        <v>9733.4185475300001</v>
      </c>
      <c r="D16" s="35">
        <v>118.02874991111274</v>
      </c>
      <c r="E16" s="4"/>
      <c r="F16" s="4"/>
    </row>
    <row r="17" spans="1:7" x14ac:dyDescent="0.2">
      <c r="A17" s="47" t="s">
        <v>2</v>
      </c>
      <c r="B17" s="9">
        <v>7427.2000257300006</v>
      </c>
      <c r="C17" s="12">
        <v>23000.010535879996</v>
      </c>
      <c r="D17" s="35">
        <v>309.67269571576378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164.68847390000002</v>
      </c>
      <c r="C18" s="12">
        <v>8985.1786550400011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39125</v>
      </c>
      <c r="D19" s="35">
        <v>171.54569365195084</v>
      </c>
      <c r="E19" s="4"/>
      <c r="F19" s="4"/>
    </row>
    <row r="20" spans="1:7" x14ac:dyDescent="0.2">
      <c r="A20" s="47" t="s">
        <v>9</v>
      </c>
      <c r="B20" s="9">
        <v>19861.90839801</v>
      </c>
      <c r="C20" s="12">
        <v>26252.835559359999</v>
      </c>
      <c r="D20" s="35">
        <v>132.17680312124648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322817.52075461997</v>
      </c>
      <c r="C21" s="80">
        <v>382778.36183596996</v>
      </c>
      <c r="D21" s="41">
        <v>118.57422141808946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17514.1300926</v>
      </c>
      <c r="C22" s="10">
        <v>17548.19547156999</v>
      </c>
      <c r="D22" s="35">
        <v>100.19450226068827</v>
      </c>
      <c r="E22" s="4"/>
      <c r="F22" s="7"/>
    </row>
    <row r="23" spans="1:7" s="6" customFormat="1" x14ac:dyDescent="0.2">
      <c r="A23" s="48" t="s">
        <v>59</v>
      </c>
      <c r="B23" s="11">
        <v>29065.019295779999</v>
      </c>
      <c r="C23" s="10">
        <v>56861.739932410004</v>
      </c>
      <c r="D23" s="35">
        <v>195.63633986875027</v>
      </c>
      <c r="E23" s="4"/>
      <c r="F23" s="7"/>
    </row>
    <row r="24" spans="1:7" s="6" customFormat="1" x14ac:dyDescent="0.2">
      <c r="A24" s="48" t="s">
        <v>15</v>
      </c>
      <c r="B24" s="11">
        <v>11582.38810586</v>
      </c>
      <c r="C24" s="10">
        <v>28286.420433880001</v>
      </c>
      <c r="D24" s="35">
        <v>244.21924196762802</v>
      </c>
      <c r="E24" s="4"/>
      <c r="F24" s="7"/>
    </row>
    <row r="25" spans="1:7" s="6" customFormat="1" x14ac:dyDescent="0.2">
      <c r="A25" s="48" t="s">
        <v>6</v>
      </c>
      <c r="B25" s="11">
        <v>24403.450142639998</v>
      </c>
      <c r="C25" s="10">
        <v>29864.931246669999</v>
      </c>
      <c r="D25" s="35">
        <v>122.37995476912991</v>
      </c>
      <c r="E25" s="4"/>
      <c r="F25" s="7"/>
    </row>
    <row r="26" spans="1:7" s="6" customFormat="1" x14ac:dyDescent="0.2">
      <c r="A26" s="48" t="s">
        <v>60</v>
      </c>
      <c r="B26" s="11">
        <v>26889.81115609</v>
      </c>
      <c r="C26" s="10">
        <v>27516.93495115</v>
      </c>
      <c r="D26" s="15">
        <v>102.33219858413906</v>
      </c>
      <c r="E26" s="4"/>
      <c r="F26" s="7"/>
    </row>
    <row r="27" spans="1:7" s="6" customFormat="1" x14ac:dyDescent="0.2">
      <c r="A27" s="48" t="s">
        <v>21</v>
      </c>
      <c r="B27" s="11">
        <v>1774.86478358</v>
      </c>
      <c r="C27" s="10">
        <v>2436.0148579400002</v>
      </c>
      <c r="D27" s="35">
        <v>137.25072920915272</v>
      </c>
      <c r="E27" s="4"/>
      <c r="F27" s="7"/>
    </row>
    <row r="28" spans="1:7" s="6" customFormat="1" x14ac:dyDescent="0.2">
      <c r="A28" s="48" t="s">
        <v>63</v>
      </c>
      <c r="B28" s="11">
        <v>7745.0780798699998</v>
      </c>
      <c r="C28" s="10">
        <v>5854.83471267</v>
      </c>
      <c r="D28" s="35">
        <v>75.594263250710483</v>
      </c>
      <c r="E28" s="4"/>
      <c r="F28" s="7"/>
    </row>
    <row r="29" spans="1:7" s="6" customFormat="1" x14ac:dyDescent="0.2">
      <c r="A29" s="48" t="s">
        <v>18</v>
      </c>
      <c r="B29" s="11">
        <v>34373.636512419995</v>
      </c>
      <c r="C29" s="10">
        <v>39842.253816889999</v>
      </c>
      <c r="D29" s="35">
        <v>115.90933593102395</v>
      </c>
      <c r="E29" s="4"/>
      <c r="F29" s="7"/>
    </row>
    <row r="30" spans="1:7" s="6" customFormat="1" x14ac:dyDescent="0.2">
      <c r="A30" s="48" t="s">
        <v>14</v>
      </c>
      <c r="B30" s="11">
        <v>8959.2193922599999</v>
      </c>
      <c r="C30" s="10">
        <v>9194.9524919100004</v>
      </c>
      <c r="D30" s="35">
        <v>102.63117900487686</v>
      </c>
      <c r="E30" s="4"/>
      <c r="F30" s="7"/>
    </row>
    <row r="31" spans="1:7" s="6" customFormat="1" x14ac:dyDescent="0.2">
      <c r="A31" s="48" t="s">
        <v>11</v>
      </c>
      <c r="B31" s="11">
        <v>63955.89799677</v>
      </c>
      <c r="C31" s="10">
        <v>67211.061902989997</v>
      </c>
      <c r="D31" s="35">
        <v>105.08970088479469</v>
      </c>
      <c r="E31" s="4"/>
      <c r="F31" s="4"/>
    </row>
    <row r="32" spans="1:7" s="6" customFormat="1" x14ac:dyDescent="0.2">
      <c r="A32" s="48" t="s">
        <v>61</v>
      </c>
      <c r="B32" s="11">
        <v>96554.025196749993</v>
      </c>
      <c r="C32" s="10">
        <v>98161.022017890005</v>
      </c>
      <c r="D32" s="35">
        <v>101.66434989930808</v>
      </c>
      <c r="E32" s="4"/>
      <c r="F32" s="4"/>
    </row>
    <row r="33" spans="1:6" s="6" customFormat="1" ht="18" x14ac:dyDescent="0.25">
      <c r="A33" s="38" t="s">
        <v>3</v>
      </c>
      <c r="B33" s="39">
        <v>1568.23709302</v>
      </c>
      <c r="C33" s="40">
        <v>655.14887941999996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2743.9813643299999</v>
      </c>
      <c r="C34" s="10">
        <v>3679.8811012900001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-1175.7442713099999</v>
      </c>
      <c r="C35" s="10">
        <v>-3024.7322218700001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28634.326373490021</v>
      </c>
      <c r="C36" s="19">
        <v>-28308.955173909988</v>
      </c>
      <c r="D36" s="20" t="s">
        <v>4</v>
      </c>
      <c r="E36" s="4"/>
    </row>
    <row r="37" spans="1:6" ht="42.75" customHeight="1" x14ac:dyDescent="0.2">
      <c r="A37" s="103" t="s">
        <v>85</v>
      </c>
      <c r="B37" s="103"/>
      <c r="C37" s="103"/>
      <c r="D37" s="103"/>
    </row>
    <row r="38" spans="1:6" x14ac:dyDescent="0.2">
      <c r="A38" s="95"/>
      <c r="B38" s="95"/>
      <c r="C38" s="95"/>
      <c r="D38" s="95"/>
    </row>
  </sheetData>
  <mergeCells count="8">
    <mergeCell ref="A37:D37"/>
    <mergeCell ref="A38:D38"/>
    <mergeCell ref="A1:A2"/>
    <mergeCell ref="B1:D1"/>
    <mergeCell ref="A3:D3"/>
    <mergeCell ref="A4:A5"/>
    <mergeCell ref="B4:C4"/>
    <mergeCell ref="D4:D5"/>
  </mergeCells>
  <hyperlinks>
    <hyperlink ref="A1:A2" location="Зміст!A1" display="до Змісту"/>
  </hyperlinks>
  <printOptions horizontalCentered="1" verticalCentered="1"/>
  <pageMargins left="0.81" right="0.59055118110236227" top="0.54" bottom="0.46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9</vt:i4>
      </vt:variant>
    </vt:vector>
  </HeadingPairs>
  <TitlesOfParts>
    <vt:vector size="18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Зміст!Область_друку</vt:lpstr>
      <vt:lpstr>'І квартал'!Область_друку</vt:lpstr>
      <vt:lpstr>'І півріччя'!Область_друку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2015-09-29T14:25:45Z</dcterms:modified>
</cp:coreProperties>
</file>